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'!$A$7:$AX$52</definedName>
    <definedName name="_xlnm.Print_Titles" localSheetId="0">'Общий свод '!$A:$B,'Общий свод '!$3:$7</definedName>
    <definedName name="_xlnm.Print_Area" localSheetId="0">'Общий свод '!$A$1:$AR$52</definedName>
  </definedNames>
  <calcPr calcId="152511" fullPrecision="0"/>
</workbook>
</file>

<file path=xl/calcChain.xml><?xml version="1.0" encoding="utf-8"?>
<calcChain xmlns="http://schemas.openxmlformats.org/spreadsheetml/2006/main">
  <c r="AH46" i="7" l="1"/>
  <c r="AG46" i="7"/>
  <c r="V46" i="7" l="1"/>
  <c r="U46" i="7"/>
  <c r="S46" i="7"/>
  <c r="R46" i="7"/>
  <c r="T19" i="7"/>
  <c r="P46" i="7"/>
  <c r="O46" i="7"/>
  <c r="M46" i="7"/>
  <c r="L46" i="7"/>
  <c r="N32" i="7"/>
  <c r="K14" i="7"/>
  <c r="H49" i="7"/>
  <c r="C49" i="7"/>
  <c r="D49" i="7"/>
  <c r="J46" i="7"/>
  <c r="I46" i="7"/>
  <c r="G46" i="7"/>
  <c r="F46" i="7"/>
  <c r="E49" i="7" l="1"/>
  <c r="AR24" i="7"/>
  <c r="AO26" i="7"/>
  <c r="AL45" i="7"/>
  <c r="AL35" i="7"/>
  <c r="AL33" i="7"/>
  <c r="AL26" i="7"/>
  <c r="AL22" i="7"/>
  <c r="AL21" i="7"/>
  <c r="AL20" i="7"/>
  <c r="AL19" i="7"/>
  <c r="AL14" i="7"/>
  <c r="AL13" i="7"/>
  <c r="AL12" i="7"/>
  <c r="AL11" i="7"/>
  <c r="AI51" i="7"/>
  <c r="AI47" i="7"/>
  <c r="AI45" i="7"/>
  <c r="AI41" i="7"/>
  <c r="AI33" i="7"/>
  <c r="AI32" i="7"/>
  <c r="AI31" i="7"/>
  <c r="AI29" i="7"/>
  <c r="AI20" i="7"/>
  <c r="AI19" i="7"/>
  <c r="AI18" i="7"/>
  <c r="AI16" i="7"/>
  <c r="AI14" i="7"/>
  <c r="AI13" i="7"/>
  <c r="AI12" i="7"/>
  <c r="AI11" i="7"/>
  <c r="AF20" i="7"/>
  <c r="AC51" i="7"/>
  <c r="AC45" i="7"/>
  <c r="AC33" i="7"/>
  <c r="AC26" i="7"/>
  <c r="AC20" i="7"/>
  <c r="AC14" i="7"/>
  <c r="AC13" i="7"/>
  <c r="AC12" i="7"/>
  <c r="AC11" i="7"/>
  <c r="Z51" i="7"/>
  <c r="Z33" i="7"/>
  <c r="Z29" i="7"/>
  <c r="Z26" i="7"/>
  <c r="Z22" i="7"/>
  <c r="Z20" i="7"/>
  <c r="Z19" i="7"/>
  <c r="Z14" i="7"/>
  <c r="Z13" i="7"/>
  <c r="Z12" i="7"/>
  <c r="Z11" i="7"/>
  <c r="W52" i="7"/>
  <c r="W51" i="7"/>
  <c r="W41" i="7"/>
  <c r="W20" i="7"/>
  <c r="W19" i="7"/>
  <c r="W13" i="7"/>
  <c r="W11" i="7"/>
  <c r="T51" i="7"/>
  <c r="T45" i="7"/>
  <c r="T36" i="7"/>
  <c r="T33" i="7"/>
  <c r="T29" i="7"/>
  <c r="T27" i="7"/>
  <c r="T26" i="7"/>
  <c r="T22" i="7"/>
  <c r="T20" i="7"/>
  <c r="T18" i="7"/>
  <c r="T14" i="7"/>
  <c r="T13" i="7"/>
  <c r="T12" i="7"/>
  <c r="T11" i="7"/>
  <c r="Q52" i="7"/>
  <c r="Q51" i="7"/>
  <c r="Q45" i="7"/>
  <c r="Q42" i="7"/>
  <c r="Q41" i="7"/>
  <c r="Q40" i="7"/>
  <c r="Q38" i="7"/>
  <c r="Q33" i="7"/>
  <c r="Q29" i="7"/>
  <c r="Q28" i="7"/>
  <c r="Q27" i="7"/>
  <c r="Q26" i="7"/>
  <c r="Q22" i="7"/>
  <c r="Q20" i="7"/>
  <c r="Q19" i="7"/>
  <c r="Q18" i="7"/>
  <c r="Q16" i="7"/>
  <c r="Q14" i="7"/>
  <c r="Q13" i="7"/>
  <c r="Q12" i="7"/>
  <c r="Q11" i="7"/>
  <c r="N51" i="7"/>
  <c r="N50" i="7"/>
  <c r="N47" i="7"/>
  <c r="N45" i="7"/>
  <c r="N38" i="7"/>
  <c r="N33" i="7"/>
  <c r="N27" i="7"/>
  <c r="N21" i="7"/>
  <c r="N20" i="7"/>
  <c r="N19" i="7"/>
  <c r="N18" i="7"/>
  <c r="N16" i="7"/>
  <c r="N14" i="7"/>
  <c r="N13" i="7"/>
  <c r="N12" i="7"/>
  <c r="N11" i="7"/>
  <c r="K33" i="7"/>
  <c r="K13" i="7"/>
  <c r="K11" i="7"/>
  <c r="H52" i="7"/>
  <c r="H51" i="7"/>
  <c r="H50" i="7"/>
  <c r="H48" i="7"/>
  <c r="H47" i="7"/>
  <c r="H45" i="7"/>
  <c r="H42" i="7"/>
  <c r="H41" i="7"/>
  <c r="H40" i="7"/>
  <c r="H39" i="7"/>
  <c r="H38" i="7"/>
  <c r="H33" i="7"/>
  <c r="H32" i="7"/>
  <c r="H29" i="7"/>
  <c r="H26" i="7"/>
  <c r="H21" i="7"/>
  <c r="H20" i="7"/>
  <c r="H19" i="7"/>
  <c r="H18" i="7"/>
  <c r="H16" i="7"/>
  <c r="H14" i="7"/>
  <c r="H13" i="7"/>
  <c r="H12" i="7"/>
  <c r="H11" i="7"/>
  <c r="M10" i="7" l="1"/>
  <c r="D36" i="7" l="1"/>
  <c r="C36" i="7"/>
  <c r="D35" i="7"/>
  <c r="C35" i="7"/>
  <c r="AK15" i="7"/>
  <c r="AJ15" i="7"/>
  <c r="AK34" i="7"/>
  <c r="AJ34" i="7"/>
  <c r="AH25" i="7"/>
  <c r="AG25" i="7"/>
  <c r="Y15" i="7"/>
  <c r="X15" i="7"/>
  <c r="R34" i="7"/>
  <c r="P15" i="7"/>
  <c r="AB46" i="7"/>
  <c r="AA46" i="7"/>
  <c r="Y46" i="7"/>
  <c r="X46" i="7"/>
  <c r="C47" i="7"/>
  <c r="D47" i="7"/>
  <c r="Q46" i="7" l="1"/>
  <c r="W46" i="7"/>
  <c r="AC46" i="7"/>
  <c r="Z15" i="7"/>
  <c r="N46" i="7"/>
  <c r="T46" i="7"/>
  <c r="AI46" i="7"/>
  <c r="AI25" i="7"/>
  <c r="AL15" i="7"/>
  <c r="E36" i="7"/>
  <c r="Z46" i="7"/>
  <c r="C34" i="7"/>
  <c r="T34" i="7"/>
  <c r="AL34" i="7"/>
  <c r="E35" i="7"/>
  <c r="E47" i="7"/>
  <c r="D34" i="7"/>
  <c r="C48" i="7"/>
  <c r="D48" i="7"/>
  <c r="C50" i="7"/>
  <c r="D50" i="7"/>
  <c r="C51" i="7"/>
  <c r="D51" i="7"/>
  <c r="C52" i="7"/>
  <c r="D52" i="7"/>
  <c r="D45" i="7"/>
  <c r="C45" i="7"/>
  <c r="D26" i="7"/>
  <c r="D27" i="7"/>
  <c r="D28" i="7"/>
  <c r="D29" i="7"/>
  <c r="C27" i="7"/>
  <c r="C28" i="7"/>
  <c r="C29" i="7"/>
  <c r="C26" i="7"/>
  <c r="C22" i="7"/>
  <c r="D22" i="7"/>
  <c r="AQ44" i="7"/>
  <c r="AP44" i="7"/>
  <c r="AN44" i="7"/>
  <c r="AM44" i="7"/>
  <c r="AK44" i="7"/>
  <c r="AJ44" i="7"/>
  <c r="AH44" i="7"/>
  <c r="AE44" i="7"/>
  <c r="AD44" i="7"/>
  <c r="AB44" i="7"/>
  <c r="AA44" i="7"/>
  <c r="Y44" i="7"/>
  <c r="X44" i="7"/>
  <c r="V44" i="7"/>
  <c r="S44" i="7"/>
  <c r="J44" i="7"/>
  <c r="I44" i="7"/>
  <c r="E29" i="7" l="1"/>
  <c r="E51" i="7"/>
  <c r="E48" i="7"/>
  <c r="E22" i="7"/>
  <c r="E27" i="7"/>
  <c r="E52" i="7"/>
  <c r="E50" i="7"/>
  <c r="E34" i="7"/>
  <c r="AL44" i="7"/>
  <c r="AC44" i="7"/>
  <c r="E26" i="7"/>
  <c r="Z44" i="7"/>
  <c r="E28" i="7"/>
  <c r="E45" i="7"/>
  <c r="C25" i="7"/>
  <c r="C43" i="7"/>
  <c r="D43" i="7"/>
  <c r="C32" i="7"/>
  <c r="D32" i="7"/>
  <c r="C33" i="7"/>
  <c r="D33" i="7"/>
  <c r="AN25" i="7"/>
  <c r="AM25" i="7"/>
  <c r="AK25" i="7"/>
  <c r="AJ25" i="7"/>
  <c r="AB25" i="7"/>
  <c r="AA25" i="7"/>
  <c r="Y25" i="7"/>
  <c r="X25" i="7"/>
  <c r="V25" i="7"/>
  <c r="U25" i="7"/>
  <c r="J25" i="7"/>
  <c r="I25" i="7"/>
  <c r="AK30" i="7"/>
  <c r="AJ30" i="7"/>
  <c r="AK10" i="7"/>
  <c r="AJ10" i="7"/>
  <c r="AH30" i="7"/>
  <c r="AG30" i="7"/>
  <c r="AH10" i="7"/>
  <c r="AG10" i="7"/>
  <c r="AH15" i="7"/>
  <c r="AG15" i="7"/>
  <c r="AG44" i="7"/>
  <c r="AI44" i="7" s="1"/>
  <c r="U44" i="7"/>
  <c r="W44" i="7" s="1"/>
  <c r="R44" i="7"/>
  <c r="T44" i="7" s="1"/>
  <c r="R37" i="7"/>
  <c r="S25" i="7"/>
  <c r="R25" i="7"/>
  <c r="S15" i="7"/>
  <c r="R15" i="7"/>
  <c r="P37" i="7"/>
  <c r="O37" i="7"/>
  <c r="P25" i="7"/>
  <c r="O25" i="7"/>
  <c r="O15" i="7"/>
  <c r="Q15" i="7" s="1"/>
  <c r="M25" i="7"/>
  <c r="L25" i="7"/>
  <c r="M15" i="7"/>
  <c r="L15" i="7"/>
  <c r="L10" i="7"/>
  <c r="N10" i="7" s="1"/>
  <c r="P44" i="7"/>
  <c r="O44" i="7"/>
  <c r="M44" i="7"/>
  <c r="L44" i="7"/>
  <c r="I10" i="7"/>
  <c r="Y10" i="7"/>
  <c r="X10" i="7"/>
  <c r="AB10" i="7"/>
  <c r="AA10" i="7"/>
  <c r="S10" i="7"/>
  <c r="R10" i="7"/>
  <c r="P10" i="7"/>
  <c r="O10" i="7"/>
  <c r="J10" i="7"/>
  <c r="G37" i="7"/>
  <c r="F37" i="7"/>
  <c r="G30" i="7"/>
  <c r="F30" i="7"/>
  <c r="G15" i="7"/>
  <c r="F15" i="7"/>
  <c r="G10" i="7"/>
  <c r="F10" i="7"/>
  <c r="G25" i="7"/>
  <c r="F25" i="7"/>
  <c r="C42" i="7"/>
  <c r="D42" i="7"/>
  <c r="C40" i="7"/>
  <c r="D40" i="7"/>
  <c r="AE30" i="7"/>
  <c r="I30" i="7"/>
  <c r="J30" i="7"/>
  <c r="L30" i="7"/>
  <c r="M30" i="7"/>
  <c r="O30" i="7"/>
  <c r="P30" i="7"/>
  <c r="R30" i="7"/>
  <c r="S30" i="7"/>
  <c r="U30" i="7"/>
  <c r="V30" i="7"/>
  <c r="X30" i="7"/>
  <c r="Y30" i="7"/>
  <c r="AA30" i="7"/>
  <c r="AB30" i="7"/>
  <c r="AD30" i="7"/>
  <c r="C21" i="7"/>
  <c r="D21" i="7"/>
  <c r="C14" i="7"/>
  <c r="D14" i="7"/>
  <c r="F9" i="7" l="1"/>
  <c r="H25" i="7"/>
  <c r="H15" i="7"/>
  <c r="H37" i="7"/>
  <c r="N44" i="7"/>
  <c r="Q37" i="7"/>
  <c r="T25" i="7"/>
  <c r="AI10" i="7"/>
  <c r="AL10" i="7"/>
  <c r="Z25" i="7"/>
  <c r="Z30" i="7"/>
  <c r="T30" i="7"/>
  <c r="N30" i="7"/>
  <c r="E33" i="7"/>
  <c r="E21" i="7"/>
  <c r="E42" i="7"/>
  <c r="K10" i="7"/>
  <c r="T10" i="7"/>
  <c r="Z10" i="7"/>
  <c r="N15" i="7"/>
  <c r="E32" i="7"/>
  <c r="AC30" i="7"/>
  <c r="Q30" i="7"/>
  <c r="K30" i="7"/>
  <c r="AL25" i="7"/>
  <c r="H10" i="7"/>
  <c r="H30" i="7"/>
  <c r="Q44" i="7"/>
  <c r="Q25" i="7"/>
  <c r="T15" i="7"/>
  <c r="AI15" i="7"/>
  <c r="AI30" i="7"/>
  <c r="AL30" i="7"/>
  <c r="AC25" i="7"/>
  <c r="AO25" i="7"/>
  <c r="E14" i="7"/>
  <c r="E40" i="7"/>
  <c r="Q10" i="7"/>
  <c r="AC10" i="7"/>
  <c r="N25" i="7"/>
  <c r="D46" i="7"/>
  <c r="G44" i="7"/>
  <c r="D44" i="7" l="1"/>
  <c r="AN37" i="7" l="1"/>
  <c r="AM37" i="7"/>
  <c r="AK37" i="7"/>
  <c r="AJ37" i="7"/>
  <c r="AJ9" i="7" s="1"/>
  <c r="AH37" i="7"/>
  <c r="AG37" i="7"/>
  <c r="AE37" i="7"/>
  <c r="AD37" i="7"/>
  <c r="AB37" i="7"/>
  <c r="AA37" i="7"/>
  <c r="Y37" i="7"/>
  <c r="X37" i="7"/>
  <c r="V37" i="7"/>
  <c r="U37" i="7"/>
  <c r="S37" i="7"/>
  <c r="M37" i="7"/>
  <c r="L37" i="7"/>
  <c r="L9" i="7" s="1"/>
  <c r="L8" i="7" s="1"/>
  <c r="J37" i="7"/>
  <c r="I37" i="7"/>
  <c r="W37" i="7" l="1"/>
  <c r="AI37" i="7"/>
  <c r="M9" i="7"/>
  <c r="N37" i="7"/>
  <c r="AK9" i="7"/>
  <c r="AL9" i="7" s="1"/>
  <c r="I23" i="7"/>
  <c r="J23" i="7"/>
  <c r="D41" i="7"/>
  <c r="C41" i="7"/>
  <c r="D39" i="7"/>
  <c r="C39" i="7"/>
  <c r="D38" i="7"/>
  <c r="C38" i="7"/>
  <c r="E38" i="7" l="1"/>
  <c r="E41" i="7"/>
  <c r="M8" i="7"/>
  <c r="N8" i="7" s="1"/>
  <c r="N9" i="7"/>
  <c r="E39" i="7"/>
  <c r="C37" i="7"/>
  <c r="D37" i="7"/>
  <c r="C11" i="7"/>
  <c r="C16" i="7"/>
  <c r="C17" i="7"/>
  <c r="C18" i="7"/>
  <c r="C19" i="7"/>
  <c r="C20" i="7"/>
  <c r="D31" i="7"/>
  <c r="C31" i="7"/>
  <c r="C13" i="7"/>
  <c r="C12" i="7"/>
  <c r="U10" i="7"/>
  <c r="V10" i="7"/>
  <c r="AD10" i="7"/>
  <c r="AE10" i="7"/>
  <c r="AM10" i="7"/>
  <c r="AN10" i="7"/>
  <c r="AP10" i="7"/>
  <c r="AQ10" i="7"/>
  <c r="D11" i="7"/>
  <c r="D12" i="7"/>
  <c r="D13" i="7"/>
  <c r="I15" i="7"/>
  <c r="J15" i="7"/>
  <c r="U15" i="7"/>
  <c r="V15" i="7"/>
  <c r="AA15" i="7"/>
  <c r="AB15" i="7"/>
  <c r="AD15" i="7"/>
  <c r="AE15" i="7"/>
  <c r="AM15" i="7"/>
  <c r="AN15" i="7"/>
  <c r="D16" i="7"/>
  <c r="D17" i="7"/>
  <c r="D18" i="7"/>
  <c r="D19" i="7"/>
  <c r="D20" i="7"/>
  <c r="F23" i="7"/>
  <c r="G23" i="7"/>
  <c r="O23" i="7"/>
  <c r="O9" i="7" s="1"/>
  <c r="P23" i="7"/>
  <c r="R23" i="7"/>
  <c r="R9" i="7" s="1"/>
  <c r="S23" i="7"/>
  <c r="U23" i="7"/>
  <c r="V23" i="7"/>
  <c r="X23" i="7"/>
  <c r="Y23" i="7"/>
  <c r="AA23" i="7"/>
  <c r="AB23" i="7"/>
  <c r="AG23" i="7"/>
  <c r="AH23" i="7"/>
  <c r="AM23" i="7"/>
  <c r="AN23" i="7"/>
  <c r="AP23" i="7"/>
  <c r="AQ23" i="7"/>
  <c r="C24" i="7"/>
  <c r="D24" i="7"/>
  <c r="AM30" i="7"/>
  <c r="AN30" i="7"/>
  <c r="AP30" i="7"/>
  <c r="AQ30" i="7"/>
  <c r="E13" i="7" l="1"/>
  <c r="E19" i="7"/>
  <c r="E11" i="7"/>
  <c r="E24" i="7"/>
  <c r="W10" i="7"/>
  <c r="E37" i="7"/>
  <c r="E20" i="7"/>
  <c r="E16" i="7"/>
  <c r="E12" i="7"/>
  <c r="AC15" i="7"/>
  <c r="E31" i="7"/>
  <c r="AR23" i="7"/>
  <c r="S9" i="7"/>
  <c r="T9" i="7" s="1"/>
  <c r="E18" i="7"/>
  <c r="AF15" i="7"/>
  <c r="W15" i="7"/>
  <c r="C15" i="7"/>
  <c r="D25" i="7"/>
  <c r="E25" i="7" s="1"/>
  <c r="D23" i="7"/>
  <c r="C30" i="7"/>
  <c r="C23" i="7"/>
  <c r="D30" i="7"/>
  <c r="J9" i="7"/>
  <c r="AA9" i="7"/>
  <c r="AA8" i="7" s="1"/>
  <c r="X9" i="7"/>
  <c r="X8" i="7" s="1"/>
  <c r="P9" i="7"/>
  <c r="AB9" i="7"/>
  <c r="Y9" i="7"/>
  <c r="I9" i="7"/>
  <c r="I8" i="7" s="1"/>
  <c r="R8" i="7"/>
  <c r="O8" i="7"/>
  <c r="AH9" i="7"/>
  <c r="AE9" i="7"/>
  <c r="AQ9" i="7"/>
  <c r="AK8" i="7"/>
  <c r="AN9" i="7"/>
  <c r="V9" i="7"/>
  <c r="AP9" i="7"/>
  <c r="AD9" i="7"/>
  <c r="AD8" i="7" s="1"/>
  <c r="AM9" i="7"/>
  <c r="AM8" i="7" s="1"/>
  <c r="AG9" i="7"/>
  <c r="AG8" i="7" s="1"/>
  <c r="U9" i="7"/>
  <c r="U8" i="7" s="1"/>
  <c r="D10" i="7"/>
  <c r="D15" i="7"/>
  <c r="G9" i="7"/>
  <c r="H9" i="7" s="1"/>
  <c r="C10" i="7"/>
  <c r="E30" i="7" l="1"/>
  <c r="E23" i="7"/>
  <c r="E15" i="7"/>
  <c r="S8" i="7"/>
  <c r="T8" i="7" s="1"/>
  <c r="AQ8" i="7"/>
  <c r="AR9" i="7"/>
  <c r="AB8" i="7"/>
  <c r="AC8" i="7" s="1"/>
  <c r="AC9" i="7"/>
  <c r="J8" i="7"/>
  <c r="K8" i="7" s="1"/>
  <c r="K9" i="7"/>
  <c r="AO9" i="7"/>
  <c r="E10" i="7"/>
  <c r="AH8" i="7"/>
  <c r="AI8" i="7" s="1"/>
  <c r="AI9" i="7"/>
  <c r="V8" i="7"/>
  <c r="W8" i="7" s="1"/>
  <c r="W9" i="7"/>
  <c r="AE8" i="7"/>
  <c r="AF8" i="7" s="1"/>
  <c r="AF9" i="7"/>
  <c r="P8" i="7"/>
  <c r="Q8" i="7" s="1"/>
  <c r="Q9" i="7"/>
  <c r="Y8" i="7"/>
  <c r="Z8" i="7" s="1"/>
  <c r="Z9" i="7"/>
  <c r="C9" i="7"/>
  <c r="AJ8" i="7"/>
  <c r="AL8" i="7" s="1"/>
  <c r="AN8" i="7"/>
  <c r="AO8" i="7" s="1"/>
  <c r="AP8" i="7"/>
  <c r="D9" i="7"/>
  <c r="G8" i="7"/>
  <c r="E9" i="7" l="1"/>
  <c r="AR8" i="7"/>
  <c r="D8" i="7"/>
  <c r="H46" i="7"/>
  <c r="F44" i="7"/>
  <c r="H44" i="7" s="1"/>
  <c r="C46" i="7"/>
  <c r="C44" i="7" s="1"/>
  <c r="E44" i="7" s="1"/>
  <c r="F8" i="7" l="1"/>
  <c r="E46" i="7"/>
  <c r="H8" i="7" l="1"/>
  <c r="C8" i="7"/>
  <c r="E8" i="7" s="1"/>
</calcChain>
</file>

<file path=xl/sharedStrings.xml><?xml version="1.0" encoding="utf-8"?>
<sst xmlns="http://schemas.openxmlformats.org/spreadsheetml/2006/main" count="108" uniqueCount="69">
  <si>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</si>
  <si>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</si>
  <si>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</si>
  <si>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</si>
  <si>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</si>
  <si>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</si>
  <si>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</si>
  <si>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</si>
  <si>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</si>
  <si>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</si>
  <si>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</si>
  <si>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</si>
  <si>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</si>
  <si>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</si>
  <si>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</si>
  <si>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</si>
  <si>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</si>
  <si>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</si>
  <si>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</si>
  <si>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</si>
  <si>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</si>
  <si>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</si>
  <si>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</si>
  <si>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</si>
  <si>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</si>
  <si>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</si>
  <si>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</si>
  <si>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</si>
  <si>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</si>
  <si>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</si>
  <si>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</si>
  <si>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</si>
  <si>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</si>
  <si>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</si>
  <si>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</si>
  <si>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</si>
  <si>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</si>
  <si>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</si>
  <si>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</si>
  <si>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</si>
  <si>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</si>
  <si>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</si>
  <si>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</si>
  <si>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</si>
  <si>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</si>
  <si>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</si>
  <si>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</si>
  <si>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</si>
  <si>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</si>
  <si>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</si>
  <si>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</si>
  <si>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</si>
  <si>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</si>
  <si>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</si>
  <si>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</si>
  <si>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</si>
  <si>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</si>
  <si>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</si>
  <si>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</si>
  <si>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</si>
  <si>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</si>
  <si>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</si>
  <si>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Увеличение стоимости продуктов питания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</si>
  <si>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</si>
  <si>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</si>
  <si>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государственным (муниципальным) бюджетным и автономным учреждениям</t>
  </si>
  <si>
    <t>Приложение №7</t>
  </si>
  <si>
    <t>за 9 месяцев  2019 года</t>
  </si>
  <si>
    <t>Увеличение стоимости строительных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</si>
</sst>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3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2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/>
    <xf numFmtId="2" fontId="6" fillId="0" borderId="1" xfId="0" applyNumberFormat="1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/>
    <xf numFmtId="4" fontId="8" fillId="0" borderId="1" xfId="0" applyNumberFormat="1" applyFont="1" applyFill="1" applyBorder="1" applyAlignme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/>
    <xf numFmtId="164" fontId="8" fillId="0" borderId="1" xfId="1" applyNumberFormat="1" applyFont="1" applyFill="1" applyBorder="1" applyAlignment="1" applyProtection="1"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2" fontId="5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2 2" xfId="5"/>
    <cellStyle name="Обычный 3" xfId="2"/>
    <cellStyle name="Обычный 4" xfId="4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16" sqref="C16"/>
    </sheetView>
  </sheetViews>
  <sheetFormatPr defaultColWidth="9.140625" defaultRowHeight="12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8" style="7" customWidth="1"/>
    <col min="6" max="6" width="17" style="5" customWidth="1"/>
    <col min="7" max="7" width="16.28515625" style="5" customWidth="1"/>
    <col min="8" max="8" width="9" style="7" customWidth="1"/>
    <col min="9" max="9" width="14.42578125" style="5" bestFit="1" customWidth="1"/>
    <col min="10" max="10" width="14.140625" style="5" customWidth="1"/>
    <col min="11" max="11" width="8.28515625" style="7" customWidth="1"/>
    <col min="12" max="12" width="15.140625" style="5" customWidth="1"/>
    <col min="13" max="13" width="18.5703125" style="5" bestFit="1" customWidth="1"/>
    <col min="14" max="14" width="9.140625" style="7" customWidth="1"/>
    <col min="15" max="15" width="16.85546875" style="5" bestFit="1" customWidth="1"/>
    <col min="16" max="16" width="16.28515625" style="5" customWidth="1"/>
    <col min="17" max="17" width="8.28515625" style="7" customWidth="1"/>
    <col min="18" max="18" width="19.85546875" style="5" customWidth="1"/>
    <col min="19" max="19" width="15.85546875" style="5" customWidth="1"/>
    <col min="20" max="20" width="8.42578125" style="7" customWidth="1"/>
    <col min="21" max="21" width="14.28515625" style="5" customWidth="1"/>
    <col min="22" max="22" width="15.28515625" style="5" customWidth="1"/>
    <col min="23" max="23" width="9.5703125" style="30" customWidth="1"/>
    <col min="24" max="24" width="20.28515625" style="5" customWidth="1"/>
    <col min="25" max="25" width="19" style="5" customWidth="1"/>
    <col min="26" max="26" width="6.85546875" style="7" customWidth="1"/>
    <col min="27" max="27" width="18" style="5" customWidth="1"/>
    <col min="28" max="28" width="17.7109375" style="5" customWidth="1"/>
    <col min="29" max="29" width="7.140625" style="7" customWidth="1"/>
    <col min="30" max="30" width="17.85546875" style="5" customWidth="1"/>
    <col min="31" max="31" width="16.28515625" style="5" customWidth="1"/>
    <col min="32" max="32" width="7.42578125" style="7" customWidth="1"/>
    <col min="33" max="33" width="17.7109375" style="5" customWidth="1"/>
    <col min="34" max="34" width="17.42578125" style="5" customWidth="1"/>
    <col min="35" max="35" width="11.7109375" style="7" bestFit="1" customWidth="1"/>
    <col min="36" max="36" width="17" style="5" customWidth="1"/>
    <col min="37" max="37" width="15.140625" style="5" customWidth="1"/>
    <col min="38" max="38" width="8.28515625" style="7" customWidth="1"/>
    <col min="39" max="39" width="15.7109375" style="5" bestFit="1" customWidth="1"/>
    <col min="40" max="40" width="18.5703125" style="5" bestFit="1" customWidth="1"/>
    <col min="41" max="41" width="7.85546875" style="7" customWidth="1"/>
    <col min="42" max="42" width="14.42578125" style="5" bestFit="1" customWidth="1"/>
    <col min="43" max="43" width="14.85546875" style="5" customWidth="1"/>
    <col min="44" max="44" width="8" style="7" customWidth="1"/>
    <col min="45" max="16384" width="9.140625" style="1"/>
  </cols>
  <sheetData>
    <row r="1" spans="1:44" x14ac:dyDescent="0.2">
      <c r="W1" s="32" t="s">
        <v>66</v>
      </c>
    </row>
    <row r="2" spans="1:44" x14ac:dyDescent="0.2">
      <c r="C2" s="3"/>
      <c r="W2" s="32" t="s">
        <v>34</v>
      </c>
    </row>
    <row r="3" spans="1:44" ht="15.75" x14ac:dyDescent="0.2">
      <c r="A3" s="31"/>
      <c r="B3" s="31"/>
      <c r="C3" s="50" t="s">
        <v>27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23"/>
      <c r="Y3" s="23"/>
      <c r="Z3" s="24"/>
      <c r="AA3" s="23"/>
      <c r="AB3" s="23"/>
      <c r="AC3" s="24"/>
      <c r="AD3" s="23"/>
      <c r="AE3" s="23"/>
      <c r="AF3" s="24"/>
      <c r="AG3" s="23"/>
      <c r="AH3" s="23"/>
      <c r="AI3" s="24"/>
      <c r="AJ3" s="23"/>
      <c r="AK3" s="23"/>
      <c r="AL3" s="24"/>
      <c r="AM3" s="23"/>
      <c r="AN3" s="23"/>
      <c r="AO3" s="24"/>
      <c r="AP3" s="23"/>
      <c r="AQ3" s="23"/>
      <c r="AR3" s="24"/>
    </row>
    <row r="4" spans="1:44" ht="18.75" x14ac:dyDescent="0.2">
      <c r="B4" s="40"/>
      <c r="C4" s="51" t="s">
        <v>67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5"/>
      <c r="Y4" s="25"/>
      <c r="Z4" s="26"/>
      <c r="AA4" s="25"/>
      <c r="AB4" s="25"/>
      <c r="AC4" s="26"/>
      <c r="AD4" s="25"/>
      <c r="AE4" s="25"/>
      <c r="AF4" s="26"/>
      <c r="AG4" s="25"/>
      <c r="AH4" s="25"/>
      <c r="AI4" s="26"/>
      <c r="AJ4" s="25"/>
      <c r="AK4" s="25"/>
      <c r="AL4" s="26"/>
      <c r="AM4" s="25"/>
      <c r="AN4" s="25"/>
      <c r="AO4" s="26"/>
      <c r="AP4" s="25"/>
      <c r="AQ4" s="25"/>
      <c r="AR4" s="26"/>
    </row>
    <row r="5" spans="1:44" x14ac:dyDescent="0.2">
      <c r="A5" s="2"/>
      <c r="B5" s="2"/>
      <c r="C5" s="3"/>
      <c r="D5" s="3"/>
      <c r="E5" s="6"/>
      <c r="F5" s="27"/>
      <c r="G5" s="28"/>
      <c r="H5" s="6"/>
      <c r="I5" s="27"/>
      <c r="J5" s="28"/>
      <c r="K5" s="6"/>
      <c r="L5" s="27"/>
      <c r="M5" s="28"/>
      <c r="N5" s="6"/>
      <c r="O5" s="27"/>
      <c r="P5" s="28"/>
      <c r="Q5" s="6"/>
      <c r="R5" s="27"/>
      <c r="U5" s="27"/>
      <c r="V5" s="52" t="s">
        <v>16</v>
      </c>
      <c r="W5" s="52"/>
      <c r="X5" s="27"/>
      <c r="Y5" s="28"/>
      <c r="Z5" s="6"/>
      <c r="AA5" s="27"/>
      <c r="AB5" s="28"/>
      <c r="AC5" s="6"/>
      <c r="AD5" s="27"/>
      <c r="AE5" s="28"/>
      <c r="AF5" s="6"/>
      <c r="AG5" s="27"/>
      <c r="AH5" s="28"/>
      <c r="AI5" s="6"/>
      <c r="AJ5" s="27"/>
      <c r="AK5" s="28"/>
      <c r="AL5" s="6"/>
      <c r="AM5" s="27"/>
      <c r="AP5" s="27"/>
      <c r="AQ5" s="28"/>
      <c r="AR5" s="6"/>
    </row>
    <row r="6" spans="1:44" s="4" customFormat="1" ht="15.75" x14ac:dyDescent="0.2">
      <c r="A6" s="48" t="s">
        <v>28</v>
      </c>
      <c r="B6" s="48" t="s">
        <v>17</v>
      </c>
      <c r="C6" s="48" t="s">
        <v>0</v>
      </c>
      <c r="D6" s="48"/>
      <c r="E6" s="48"/>
      <c r="F6" s="49" t="s">
        <v>9</v>
      </c>
      <c r="G6" s="49"/>
      <c r="H6" s="49"/>
      <c r="I6" s="49" t="s">
        <v>14</v>
      </c>
      <c r="J6" s="49"/>
      <c r="K6" s="49"/>
      <c r="L6" s="49" t="s">
        <v>10</v>
      </c>
      <c r="M6" s="49"/>
      <c r="N6" s="49"/>
      <c r="O6" s="49" t="s">
        <v>11</v>
      </c>
      <c r="P6" s="49"/>
      <c r="Q6" s="49"/>
      <c r="R6" s="49" t="s">
        <v>15</v>
      </c>
      <c r="S6" s="49"/>
      <c r="T6" s="49"/>
      <c r="U6" s="49" t="s">
        <v>18</v>
      </c>
      <c r="V6" s="49"/>
      <c r="W6" s="49"/>
      <c r="X6" s="49" t="s">
        <v>12</v>
      </c>
      <c r="Y6" s="49"/>
      <c r="Z6" s="49"/>
      <c r="AA6" s="49" t="s">
        <v>24</v>
      </c>
      <c r="AB6" s="49"/>
      <c r="AC6" s="49"/>
      <c r="AD6" s="49" t="s">
        <v>35</v>
      </c>
      <c r="AE6" s="49"/>
      <c r="AF6" s="49"/>
      <c r="AG6" s="48" t="s">
        <v>13</v>
      </c>
      <c r="AH6" s="48"/>
      <c r="AI6" s="48"/>
      <c r="AJ6" s="48" t="s">
        <v>29</v>
      </c>
      <c r="AK6" s="48"/>
      <c r="AL6" s="48"/>
      <c r="AM6" s="48" t="s">
        <v>33</v>
      </c>
      <c r="AN6" s="48"/>
      <c r="AO6" s="48"/>
      <c r="AP6" s="48" t="s">
        <v>30</v>
      </c>
      <c r="AQ6" s="48"/>
      <c r="AR6" s="48"/>
    </row>
    <row r="7" spans="1:44" s="4" customFormat="1" ht="38.25" x14ac:dyDescent="0.2">
      <c r="A7" s="48"/>
      <c r="B7" s="48"/>
      <c r="C7" s="41" t="s">
        <v>32</v>
      </c>
      <c r="D7" s="42" t="s">
        <v>19</v>
      </c>
      <c r="E7" s="43" t="s">
        <v>25</v>
      </c>
      <c r="F7" s="41" t="s">
        <v>32</v>
      </c>
      <c r="G7" s="42" t="s">
        <v>19</v>
      </c>
      <c r="H7" s="43" t="s">
        <v>25</v>
      </c>
      <c r="I7" s="41" t="s">
        <v>32</v>
      </c>
      <c r="J7" s="42" t="s">
        <v>19</v>
      </c>
      <c r="K7" s="43" t="s">
        <v>25</v>
      </c>
      <c r="L7" s="41" t="s">
        <v>32</v>
      </c>
      <c r="M7" s="42" t="s">
        <v>19</v>
      </c>
      <c r="N7" s="43" t="s">
        <v>25</v>
      </c>
      <c r="O7" s="41" t="s">
        <v>32</v>
      </c>
      <c r="P7" s="42" t="s">
        <v>19</v>
      </c>
      <c r="Q7" s="43" t="s">
        <v>25</v>
      </c>
      <c r="R7" s="41" t="s">
        <v>32</v>
      </c>
      <c r="S7" s="42" t="s">
        <v>19</v>
      </c>
      <c r="T7" s="43" t="s">
        <v>25</v>
      </c>
      <c r="U7" s="41" t="s">
        <v>32</v>
      </c>
      <c r="V7" s="44" t="s">
        <v>19</v>
      </c>
      <c r="W7" s="45" t="s">
        <v>25</v>
      </c>
      <c r="X7" s="41" t="s">
        <v>32</v>
      </c>
      <c r="Y7" s="44" t="s">
        <v>19</v>
      </c>
      <c r="Z7" s="43" t="s">
        <v>25</v>
      </c>
      <c r="AA7" s="41" t="s">
        <v>32</v>
      </c>
      <c r="AB7" s="42" t="s">
        <v>19</v>
      </c>
      <c r="AC7" s="43" t="s">
        <v>25</v>
      </c>
      <c r="AD7" s="41" t="s">
        <v>32</v>
      </c>
      <c r="AE7" s="42" t="s">
        <v>19</v>
      </c>
      <c r="AF7" s="43" t="s">
        <v>25</v>
      </c>
      <c r="AG7" s="41" t="s">
        <v>32</v>
      </c>
      <c r="AH7" s="42" t="s">
        <v>19</v>
      </c>
      <c r="AI7" s="43" t="s">
        <v>25</v>
      </c>
      <c r="AJ7" s="41" t="s">
        <v>32</v>
      </c>
      <c r="AK7" s="42" t="s">
        <v>19</v>
      </c>
      <c r="AL7" s="43" t="s">
        <v>25</v>
      </c>
      <c r="AM7" s="41" t="s">
        <v>32</v>
      </c>
      <c r="AN7" s="42" t="s">
        <v>19</v>
      </c>
      <c r="AO7" s="43" t="s">
        <v>25</v>
      </c>
      <c r="AP7" s="41" t="s">
        <v>32</v>
      </c>
      <c r="AQ7" s="42" t="s">
        <v>19</v>
      </c>
      <c r="AR7" s="43" t="s">
        <v>25</v>
      </c>
    </row>
    <row r="8" spans="1:44" s="5" customFormat="1" ht="19.899999999999999" customHeight="1" x14ac:dyDescent="0.25">
      <c r="A8" s="8"/>
      <c r="B8" s="8" t="s">
        <v>51</v>
      </c>
      <c r="C8" s="9">
        <f t="shared" ref="C8:D10" si="0">F8+I8+L8+O8+R8+U8+X8+AA8+AG8+AJ8+AM8+AP8+AD8</f>
        <v>5455924477.0799999</v>
      </c>
      <c r="D8" s="9">
        <f t="shared" si="0"/>
        <v>2472600170.8400002</v>
      </c>
      <c r="E8" s="10">
        <f>D8/C8*100</f>
        <v>45.32</v>
      </c>
      <c r="F8" s="9">
        <f>F9+F44</f>
        <v>490392658.88999999</v>
      </c>
      <c r="G8" s="9">
        <f>G9+G44</f>
        <v>388396427.11000001</v>
      </c>
      <c r="H8" s="10">
        <f>G8/F8*100</f>
        <v>79.2</v>
      </c>
      <c r="I8" s="9">
        <f>I9+I44</f>
        <v>6346400</v>
      </c>
      <c r="J8" s="9">
        <f>J9+J44</f>
        <v>4987608.2</v>
      </c>
      <c r="K8" s="10">
        <f>J8/I8*100</f>
        <v>78.59</v>
      </c>
      <c r="L8" s="9">
        <f>L9+L44</f>
        <v>38045406.700000003</v>
      </c>
      <c r="M8" s="9">
        <f>M9+M44</f>
        <v>26603497.710000001</v>
      </c>
      <c r="N8" s="10">
        <f>M8/L8*100</f>
        <v>69.930000000000007</v>
      </c>
      <c r="O8" s="9">
        <f>O9+O44</f>
        <v>301906909.37</v>
      </c>
      <c r="P8" s="9">
        <f>P9+P44</f>
        <v>179308186.31999999</v>
      </c>
      <c r="Q8" s="10">
        <f>P8/O8*100</f>
        <v>59.39</v>
      </c>
      <c r="R8" s="9">
        <f>R9+R44</f>
        <v>1777563966.52</v>
      </c>
      <c r="S8" s="9">
        <f>S9+S44</f>
        <v>300226910.41000003</v>
      </c>
      <c r="T8" s="10">
        <f>S8/R8*100</f>
        <v>16.89</v>
      </c>
      <c r="U8" s="9">
        <f>U9+U44</f>
        <v>1696400</v>
      </c>
      <c r="V8" s="9">
        <f>V9+V44</f>
        <v>800607.42</v>
      </c>
      <c r="W8" s="10">
        <f>V8/U8*100</f>
        <v>47.19</v>
      </c>
      <c r="X8" s="9">
        <f>X9+X44</f>
        <v>1762549332.24</v>
      </c>
      <c r="Y8" s="9">
        <f>Y9+Y44</f>
        <v>1144121375.74</v>
      </c>
      <c r="Z8" s="10">
        <f>Y8/X8*100</f>
        <v>64.91</v>
      </c>
      <c r="AA8" s="9">
        <f>AA9+AA44</f>
        <v>157773660.38</v>
      </c>
      <c r="AB8" s="9">
        <f>AB9+AB44</f>
        <v>111606474.45999999</v>
      </c>
      <c r="AC8" s="10">
        <f>AB8/AA8*100</f>
        <v>70.739999999999995</v>
      </c>
      <c r="AD8" s="9">
        <f>AD9+AD44</f>
        <v>2314700</v>
      </c>
      <c r="AE8" s="9">
        <f>AE9+AE44</f>
        <v>2314683.34</v>
      </c>
      <c r="AF8" s="10">
        <f>AE8/AD8*100</f>
        <v>100</v>
      </c>
      <c r="AG8" s="9">
        <f>AG9+AG44</f>
        <v>390107562.30000001</v>
      </c>
      <c r="AH8" s="9">
        <f>AH9+AH44</f>
        <v>194417714.02000001</v>
      </c>
      <c r="AI8" s="10">
        <f>AH8/AG8*100</f>
        <v>49.84</v>
      </c>
      <c r="AJ8" s="9">
        <f>AJ9+AJ44</f>
        <v>495695961.23000002</v>
      </c>
      <c r="AK8" s="9">
        <f>AK9+AK44</f>
        <v>97310729.239999995</v>
      </c>
      <c r="AL8" s="10">
        <f>AK8/AJ8*100</f>
        <v>19.63</v>
      </c>
      <c r="AM8" s="9">
        <f>AM9+AM44</f>
        <v>27157600</v>
      </c>
      <c r="AN8" s="9">
        <f>AN9+AN44</f>
        <v>18677557.010000002</v>
      </c>
      <c r="AO8" s="10">
        <f>AN8/AM8*100</f>
        <v>68.77</v>
      </c>
      <c r="AP8" s="9">
        <f>AP9</f>
        <v>4373919.45</v>
      </c>
      <c r="AQ8" s="9">
        <f>AQ9</f>
        <v>3828399.86</v>
      </c>
      <c r="AR8" s="10">
        <f>AQ8/AP8*100</f>
        <v>87.53</v>
      </c>
    </row>
    <row r="9" spans="1:44" s="5" customFormat="1" ht="24" customHeight="1" x14ac:dyDescent="0.25">
      <c r="A9" s="8">
        <v>200</v>
      </c>
      <c r="B9" s="8" t="s">
        <v>31</v>
      </c>
      <c r="C9" s="9">
        <f>F9+I9+L9+O9+R9+U9+X9+AA9+AG9+AJ9+AM9+AP9+AD9</f>
        <v>3535250872.9299998</v>
      </c>
      <c r="D9" s="9">
        <f t="shared" si="0"/>
        <v>2240971804.8099999</v>
      </c>
      <c r="E9" s="10">
        <f t="shared" ref="E9:E52" si="1">D9/C9*100</f>
        <v>63.39</v>
      </c>
      <c r="F9" s="9">
        <f>F10+F15+F23+F25+F30+F37+1092800</f>
        <v>478335409.82999998</v>
      </c>
      <c r="G9" s="9">
        <f>G10+G15+G23+G25+G30+G37</f>
        <v>382914222</v>
      </c>
      <c r="H9" s="10">
        <f t="shared" ref="H9:H52" si="2">G9/F9*100</f>
        <v>80.05</v>
      </c>
      <c r="I9" s="9">
        <f>I10+I15+I23+I25+I30+I37</f>
        <v>6346400</v>
      </c>
      <c r="J9" s="9">
        <f>J10+J15+J23+J25+J30+J37</f>
        <v>4987608.2</v>
      </c>
      <c r="K9" s="10">
        <f t="shared" ref="K9:K33" si="3">J9/I9*100</f>
        <v>78.59</v>
      </c>
      <c r="L9" s="9">
        <f>L10+L15+L23+L25+L30+L37</f>
        <v>36005506.700000003</v>
      </c>
      <c r="M9" s="9">
        <f>M10+M15+M23+M25+M30+M37</f>
        <v>25513262.48</v>
      </c>
      <c r="N9" s="10">
        <f t="shared" ref="N9:N51" si="4">M9/L9*100</f>
        <v>70.86</v>
      </c>
      <c r="O9" s="9">
        <f>O10+O15+O23+O25+O30+O37</f>
        <v>293850576.50999999</v>
      </c>
      <c r="P9" s="9">
        <f>P10+P15+P23+P25+P30+P37</f>
        <v>177711513.31999999</v>
      </c>
      <c r="Q9" s="10">
        <f t="shared" ref="Q9:Q52" si="5">P9/O9*100</f>
        <v>60.48</v>
      </c>
      <c r="R9" s="9">
        <f>R10+R15+R23+R25+R30+R37+R34</f>
        <v>252925909.28999999</v>
      </c>
      <c r="S9" s="9">
        <f>S10+S15+S23+S25+S30+S37</f>
        <v>87570201.120000005</v>
      </c>
      <c r="T9" s="10">
        <f t="shared" ref="T9:T51" si="6">S9/R9*100</f>
        <v>34.619999999999997</v>
      </c>
      <c r="U9" s="9">
        <f>U10+U15+U23+U25+U30+U37</f>
        <v>1454816</v>
      </c>
      <c r="V9" s="9">
        <f>V10+V15+V23+V25+V30+V37</f>
        <v>559563.42000000004</v>
      </c>
      <c r="W9" s="10">
        <f t="shared" ref="W9:W52" si="7">V9/U9*100</f>
        <v>38.46</v>
      </c>
      <c r="X9" s="9">
        <f>X10+X15+X23+X25+X30+X37</f>
        <v>1762469332.24</v>
      </c>
      <c r="Y9" s="9">
        <f>Y10+Y15+Y23+Y25+Y30+Y37</f>
        <v>1144081395.74</v>
      </c>
      <c r="Z9" s="10">
        <f t="shared" ref="Z9:Z51" si="8">Y9/X9*100</f>
        <v>64.91</v>
      </c>
      <c r="AA9" s="9">
        <f>AA10+AA15+AA23+AA25+AA30+AA37</f>
        <v>157574560.38</v>
      </c>
      <c r="AB9" s="9">
        <f>AB10+AB15+AB23+AB25+AB30+AB37</f>
        <v>111407374.45999999</v>
      </c>
      <c r="AC9" s="10">
        <f t="shared" ref="AC9:AC51" si="9">AB9/AA9*100</f>
        <v>70.7</v>
      </c>
      <c r="AD9" s="9">
        <f>AD10+AD15+AD23+AD25+AD30+AD37</f>
        <v>2314700</v>
      </c>
      <c r="AE9" s="9">
        <f>AE10+AE15+AE23+AE25+AE30+AE37</f>
        <v>2314683.34</v>
      </c>
      <c r="AF9" s="10">
        <f t="shared" ref="AF9:AF20" si="10">AE9/AD9*100</f>
        <v>100</v>
      </c>
      <c r="AG9" s="9">
        <f>AG10+AG15+AG23+AG25+AG30+AG37</f>
        <v>373246181.30000001</v>
      </c>
      <c r="AH9" s="9">
        <f>AH10+AH15+AH23+AH25+AH30+AH37</f>
        <v>184095294.62</v>
      </c>
      <c r="AI9" s="10">
        <f t="shared" ref="AI9:AI51" si="11">AH9/AG9*100</f>
        <v>49.32</v>
      </c>
      <c r="AJ9" s="9">
        <f>AJ10+AJ15+AJ23+AJ25+AJ30+AJ37+AJ34</f>
        <v>139195961.22999999</v>
      </c>
      <c r="AK9" s="9">
        <f>AK10+AK15+AK23+AK25+AK30+AK37+AK34</f>
        <v>97310729.239999995</v>
      </c>
      <c r="AL9" s="10">
        <f t="shared" ref="AL9:AL45" si="12">AK9/AJ9*100</f>
        <v>69.91</v>
      </c>
      <c r="AM9" s="9">
        <f>AM10+AM15+AM23+AM25+AM30+AM37</f>
        <v>27157600</v>
      </c>
      <c r="AN9" s="9">
        <f>AN10+AN15+AN23+AN25+AN30+AN37</f>
        <v>18677557.010000002</v>
      </c>
      <c r="AO9" s="10">
        <f t="shared" ref="AO9:AO26" si="13">AN9/AM9*100</f>
        <v>68.77</v>
      </c>
      <c r="AP9" s="9">
        <f>AP10+AP15+AP23+AP25+AP30+AP37</f>
        <v>4373919.45</v>
      </c>
      <c r="AQ9" s="9">
        <f>AQ10+AQ15+AQ23+AQ25+AQ30+AQ37</f>
        <v>3828399.86</v>
      </c>
      <c r="AR9" s="10">
        <f t="shared" ref="AR9:AR24" si="14">AQ9/AP9*100</f>
        <v>87.53</v>
      </c>
    </row>
    <row r="10" spans="1:44" ht="15.75" x14ac:dyDescent="0.25">
      <c r="A10" s="8">
        <v>210</v>
      </c>
      <c r="B10" s="22" t="s">
        <v>52</v>
      </c>
      <c r="C10" s="9">
        <f t="shared" si="0"/>
        <v>513306253.23000002</v>
      </c>
      <c r="D10" s="9">
        <f t="shared" si="0"/>
        <v>421377472.91000003</v>
      </c>
      <c r="E10" s="10">
        <f t="shared" si="1"/>
        <v>82.09</v>
      </c>
      <c r="F10" s="9">
        <f>SUM(F11:F14)</f>
        <v>344457893.81</v>
      </c>
      <c r="G10" s="9">
        <f>SUM(G11:G14)</f>
        <v>281576970.25999999</v>
      </c>
      <c r="H10" s="10">
        <f t="shared" si="2"/>
        <v>81.739999999999995</v>
      </c>
      <c r="I10" s="9">
        <f>SUM(I11:I14)</f>
        <v>6331400</v>
      </c>
      <c r="J10" s="9">
        <f>SUM(J11:J14)</f>
        <v>4977096.32</v>
      </c>
      <c r="K10" s="10">
        <f t="shared" si="3"/>
        <v>78.61</v>
      </c>
      <c r="L10" s="9">
        <f>SUM(L11:L14)</f>
        <v>21274350.899999999</v>
      </c>
      <c r="M10" s="9">
        <f>SUM(M11:M14)</f>
        <v>17295025.940000001</v>
      </c>
      <c r="N10" s="10">
        <f t="shared" si="4"/>
        <v>81.3</v>
      </c>
      <c r="O10" s="9">
        <f>SUM(O11:O14)</f>
        <v>64377907.520000003</v>
      </c>
      <c r="P10" s="9">
        <f>SUM(P11:P14)</f>
        <v>55580566.579999998</v>
      </c>
      <c r="Q10" s="10">
        <f t="shared" si="5"/>
        <v>86.33</v>
      </c>
      <c r="R10" s="9">
        <f>SUM(R11:R14)</f>
        <v>29336885</v>
      </c>
      <c r="S10" s="9">
        <f>SUM(S11:S14)</f>
        <v>23553136.690000001</v>
      </c>
      <c r="T10" s="10">
        <f t="shared" si="6"/>
        <v>80.290000000000006</v>
      </c>
      <c r="U10" s="9">
        <f>SUM(U11:U13)</f>
        <v>109416</v>
      </c>
      <c r="V10" s="9">
        <f>SUM(V11:V13)</f>
        <v>109416</v>
      </c>
      <c r="W10" s="10">
        <f t="shared" si="7"/>
        <v>100</v>
      </c>
      <c r="X10" s="9">
        <f>SUM(X11:X14)</f>
        <v>23759400</v>
      </c>
      <c r="Y10" s="9">
        <f>SUM(Y11:Y14)</f>
        <v>20617059.84</v>
      </c>
      <c r="Z10" s="10">
        <f t="shared" si="8"/>
        <v>86.77</v>
      </c>
      <c r="AA10" s="9">
        <f>SUM(AA11:AA14)</f>
        <v>5435000</v>
      </c>
      <c r="AB10" s="9">
        <f>SUM(AB11:AB14)</f>
        <v>4928956.8499999996</v>
      </c>
      <c r="AC10" s="10">
        <f t="shared" si="9"/>
        <v>90.69</v>
      </c>
      <c r="AD10" s="9">
        <f>SUM(AD11:AD13)</f>
        <v>0</v>
      </c>
      <c r="AE10" s="9">
        <f>SUM(AE11:AE13)</f>
        <v>0</v>
      </c>
      <c r="AF10" s="10"/>
      <c r="AG10" s="9">
        <f>SUM(AG11:AG14)</f>
        <v>13048500</v>
      </c>
      <c r="AH10" s="9">
        <f>SUM(AH11:AH14)</f>
        <v>7830759.1100000003</v>
      </c>
      <c r="AI10" s="10">
        <f t="shared" si="11"/>
        <v>60.01</v>
      </c>
      <c r="AJ10" s="9">
        <f>SUM(AJ11:AJ14)</f>
        <v>5175500</v>
      </c>
      <c r="AK10" s="9">
        <f>SUM(AK11:AK14)</f>
        <v>4908485.32</v>
      </c>
      <c r="AL10" s="10">
        <f t="shared" si="12"/>
        <v>94.84</v>
      </c>
      <c r="AM10" s="9">
        <f>SUM(AM11:AM13)</f>
        <v>0</v>
      </c>
      <c r="AN10" s="9">
        <f>SUM(AN11:AN13)</f>
        <v>0</v>
      </c>
      <c r="AO10" s="10"/>
      <c r="AP10" s="9">
        <f>SUM(AP11:AP13)</f>
        <v>0</v>
      </c>
      <c r="AQ10" s="9">
        <f>SUM(AQ11:AQ13)</f>
        <v>0</v>
      </c>
      <c r="AR10" s="10"/>
    </row>
    <row r="11" spans="1:44" ht="15.75" x14ac:dyDescent="0.25">
      <c r="A11" s="11">
        <v>211</v>
      </c>
      <c r="B11" s="18" t="s">
        <v>1</v>
      </c>
      <c r="C11" s="13">
        <f>F11+L11+O11+R11+X11+AA11+AD11+AP11+I11+U11+AG11+AJ11+AM11</f>
        <v>388101065.44999999</v>
      </c>
      <c r="D11" s="13">
        <f t="shared" ref="C11:D13" si="15">G11+M11+P11+S11+Y11+AB11+AE11+AQ11+J11+V11+AH11+AK11+AN11</f>
        <v>317809438.13999999</v>
      </c>
      <c r="E11" s="20">
        <f t="shared" si="1"/>
        <v>81.89</v>
      </c>
      <c r="F11" s="21">
        <v>259472703</v>
      </c>
      <c r="G11" s="21">
        <v>211625983.16</v>
      </c>
      <c r="H11" s="20">
        <f t="shared" si="2"/>
        <v>81.56</v>
      </c>
      <c r="I11" s="21">
        <v>4667500</v>
      </c>
      <c r="J11" s="21">
        <v>3714405.34</v>
      </c>
      <c r="K11" s="20">
        <f t="shared" si="3"/>
        <v>79.58</v>
      </c>
      <c r="L11" s="21">
        <v>16205642.51</v>
      </c>
      <c r="M11" s="21">
        <v>13095708.689999999</v>
      </c>
      <c r="N11" s="20">
        <f t="shared" si="4"/>
        <v>80.81</v>
      </c>
      <c r="O11" s="21">
        <v>49146001.939999998</v>
      </c>
      <c r="P11" s="21">
        <v>42568598.880000003</v>
      </c>
      <c r="Q11" s="20">
        <f t="shared" si="5"/>
        <v>86.62</v>
      </c>
      <c r="R11" s="14">
        <v>22763981</v>
      </c>
      <c r="S11" s="14">
        <v>18159913.969999999</v>
      </c>
      <c r="T11" s="20">
        <f t="shared" si="6"/>
        <v>79.77</v>
      </c>
      <c r="U11" s="14">
        <v>84037</v>
      </c>
      <c r="V11" s="14">
        <v>84037</v>
      </c>
      <c r="W11" s="20">
        <f t="shared" si="7"/>
        <v>100</v>
      </c>
      <c r="X11" s="21">
        <v>18224200</v>
      </c>
      <c r="Y11" s="21">
        <v>15503495.77</v>
      </c>
      <c r="Z11" s="20">
        <f t="shared" si="8"/>
        <v>85.07</v>
      </c>
      <c r="AA11" s="21">
        <v>4025000</v>
      </c>
      <c r="AB11" s="21">
        <v>3622644.8</v>
      </c>
      <c r="AC11" s="20">
        <f t="shared" si="9"/>
        <v>90</v>
      </c>
      <c r="AD11" s="21"/>
      <c r="AE11" s="21"/>
      <c r="AF11" s="20"/>
      <c r="AG11" s="21">
        <v>9700000</v>
      </c>
      <c r="AH11" s="21">
        <v>5873889.5099999998</v>
      </c>
      <c r="AI11" s="20">
        <f t="shared" si="11"/>
        <v>60.56</v>
      </c>
      <c r="AJ11" s="21">
        <v>3812000</v>
      </c>
      <c r="AK11" s="21">
        <v>3560761.02</v>
      </c>
      <c r="AL11" s="20">
        <f t="shared" si="12"/>
        <v>93.41</v>
      </c>
      <c r="AM11" s="14">
        <v>0</v>
      </c>
      <c r="AN11" s="14">
        <v>0</v>
      </c>
      <c r="AO11" s="20"/>
      <c r="AP11" s="14">
        <v>0</v>
      </c>
      <c r="AQ11" s="14">
        <v>0</v>
      </c>
      <c r="AR11" s="20"/>
    </row>
    <row r="12" spans="1:44" ht="31.5" x14ac:dyDescent="0.25">
      <c r="A12" s="11">
        <v>212</v>
      </c>
      <c r="B12" s="18" t="s">
        <v>53</v>
      </c>
      <c r="C12" s="13">
        <f t="shared" si="15"/>
        <v>226500</v>
      </c>
      <c r="D12" s="13">
        <f t="shared" si="15"/>
        <v>105700</v>
      </c>
      <c r="E12" s="20">
        <f t="shared" si="1"/>
        <v>46.67</v>
      </c>
      <c r="F12" s="21">
        <v>142600</v>
      </c>
      <c r="G12" s="21">
        <v>72600</v>
      </c>
      <c r="H12" s="20">
        <f t="shared" si="2"/>
        <v>50.91</v>
      </c>
      <c r="I12" s="21"/>
      <c r="J12" s="21"/>
      <c r="K12" s="20"/>
      <c r="L12" s="21">
        <v>6200</v>
      </c>
      <c r="M12" s="21">
        <v>1600</v>
      </c>
      <c r="N12" s="20">
        <f t="shared" si="4"/>
        <v>25.81</v>
      </c>
      <c r="O12" s="21">
        <v>15700</v>
      </c>
      <c r="P12" s="21">
        <v>9000</v>
      </c>
      <c r="Q12" s="20">
        <f t="shared" si="5"/>
        <v>57.32</v>
      </c>
      <c r="R12" s="14">
        <v>12000</v>
      </c>
      <c r="S12" s="14">
        <v>2000</v>
      </c>
      <c r="T12" s="20">
        <f t="shared" si="6"/>
        <v>16.670000000000002</v>
      </c>
      <c r="U12" s="14"/>
      <c r="V12" s="14"/>
      <c r="W12" s="20"/>
      <c r="X12" s="21">
        <v>15000</v>
      </c>
      <c r="Y12" s="21">
        <v>6500</v>
      </c>
      <c r="Z12" s="20">
        <f t="shared" si="8"/>
        <v>43.33</v>
      </c>
      <c r="AA12" s="21">
        <v>4000</v>
      </c>
      <c r="AB12" s="21"/>
      <c r="AC12" s="20">
        <f t="shared" si="9"/>
        <v>0</v>
      </c>
      <c r="AD12" s="21"/>
      <c r="AE12" s="21"/>
      <c r="AF12" s="20"/>
      <c r="AG12" s="21">
        <v>24000</v>
      </c>
      <c r="AH12" s="21">
        <v>11500</v>
      </c>
      <c r="AI12" s="20">
        <f t="shared" si="11"/>
        <v>47.92</v>
      </c>
      <c r="AJ12" s="21">
        <v>7000</v>
      </c>
      <c r="AK12" s="21">
        <v>2500</v>
      </c>
      <c r="AL12" s="20">
        <f t="shared" si="12"/>
        <v>35.71</v>
      </c>
      <c r="AM12" s="14">
        <v>0</v>
      </c>
      <c r="AN12" s="14">
        <v>0</v>
      </c>
      <c r="AO12" s="20"/>
      <c r="AP12" s="14">
        <v>0</v>
      </c>
      <c r="AQ12" s="14">
        <v>0</v>
      </c>
      <c r="AR12" s="20"/>
    </row>
    <row r="13" spans="1:44" ht="15.75" x14ac:dyDescent="0.25">
      <c r="A13" s="11">
        <v>213</v>
      </c>
      <c r="B13" s="18" t="s">
        <v>20</v>
      </c>
      <c r="C13" s="13">
        <f t="shared" si="15"/>
        <v>117299939.42</v>
      </c>
      <c r="D13" s="13">
        <f t="shared" si="15"/>
        <v>97745622.599999994</v>
      </c>
      <c r="E13" s="20">
        <f t="shared" si="1"/>
        <v>83.33</v>
      </c>
      <c r="F13" s="21">
        <v>79853634.75</v>
      </c>
      <c r="G13" s="14">
        <v>65821381.719999999</v>
      </c>
      <c r="H13" s="20">
        <f t="shared" si="2"/>
        <v>82.43</v>
      </c>
      <c r="I13" s="21">
        <v>1438900</v>
      </c>
      <c r="J13" s="21">
        <v>1168780.1000000001</v>
      </c>
      <c r="K13" s="20">
        <f t="shared" si="3"/>
        <v>81.23</v>
      </c>
      <c r="L13" s="21">
        <v>4781708.3899999997</v>
      </c>
      <c r="M13" s="21">
        <v>3925930.82</v>
      </c>
      <c r="N13" s="20">
        <f t="shared" si="4"/>
        <v>82.1</v>
      </c>
      <c r="O13" s="21">
        <v>14209513.279999999</v>
      </c>
      <c r="P13" s="21">
        <v>12456483.84</v>
      </c>
      <c r="Q13" s="20">
        <f t="shared" si="5"/>
        <v>87.66</v>
      </c>
      <c r="R13" s="14">
        <v>6271904</v>
      </c>
      <c r="S13" s="14">
        <v>5195666.1500000004</v>
      </c>
      <c r="T13" s="20">
        <f t="shared" si="6"/>
        <v>82.84</v>
      </c>
      <c r="U13" s="14">
        <v>25379</v>
      </c>
      <c r="V13" s="14">
        <v>25379</v>
      </c>
      <c r="W13" s="20">
        <f t="shared" si="7"/>
        <v>100</v>
      </c>
      <c r="X13" s="21">
        <v>5312800</v>
      </c>
      <c r="Y13" s="21">
        <v>4986864.3</v>
      </c>
      <c r="Z13" s="20">
        <f t="shared" si="8"/>
        <v>93.87</v>
      </c>
      <c r="AA13" s="21">
        <v>1327000</v>
      </c>
      <c r="AB13" s="21">
        <v>1306312.05</v>
      </c>
      <c r="AC13" s="20">
        <f t="shared" si="9"/>
        <v>98.44</v>
      </c>
      <c r="AD13" s="21"/>
      <c r="AE13" s="21"/>
      <c r="AF13" s="20"/>
      <c r="AG13" s="21">
        <v>2919100</v>
      </c>
      <c r="AH13" s="21">
        <v>1709866.6</v>
      </c>
      <c r="AI13" s="20">
        <f t="shared" si="11"/>
        <v>58.58</v>
      </c>
      <c r="AJ13" s="21">
        <v>1160000</v>
      </c>
      <c r="AK13" s="21">
        <v>1148958.02</v>
      </c>
      <c r="AL13" s="20">
        <f t="shared" si="12"/>
        <v>99.05</v>
      </c>
      <c r="AM13" s="14">
        <v>0</v>
      </c>
      <c r="AN13" s="14">
        <v>0</v>
      </c>
      <c r="AO13" s="20"/>
      <c r="AP13" s="14">
        <v>0</v>
      </c>
      <c r="AQ13" s="14">
        <v>0</v>
      </c>
      <c r="AR13" s="20"/>
    </row>
    <row r="14" spans="1:44" ht="31.5" x14ac:dyDescent="0.25">
      <c r="A14" s="11">
        <v>214</v>
      </c>
      <c r="B14" s="18" t="s">
        <v>36</v>
      </c>
      <c r="C14" s="13">
        <f t="shared" ref="C14" si="16">F14+L14+O14+R14+X14+AA14+AD14+AP14+I14+U14+AG14+AJ14+AM14</f>
        <v>7678748.3600000003</v>
      </c>
      <c r="D14" s="13">
        <f t="shared" ref="D14" si="17">G14+M14+P14+S14+Y14+AB14+AE14+AQ14+J14+V14+AH14+AK14+AN14</f>
        <v>5716712.1699999999</v>
      </c>
      <c r="E14" s="20">
        <f t="shared" si="1"/>
        <v>74.45</v>
      </c>
      <c r="F14" s="21">
        <v>4988956.0599999996</v>
      </c>
      <c r="G14" s="14">
        <v>4057005.38</v>
      </c>
      <c r="H14" s="20">
        <f t="shared" si="2"/>
        <v>81.319999999999993</v>
      </c>
      <c r="I14" s="21">
        <v>225000</v>
      </c>
      <c r="J14" s="21">
        <v>93910.88</v>
      </c>
      <c r="K14" s="20">
        <f t="shared" si="3"/>
        <v>41.74</v>
      </c>
      <c r="L14" s="21">
        <v>280800</v>
      </c>
      <c r="M14" s="21">
        <v>271786.43</v>
      </c>
      <c r="N14" s="20">
        <f t="shared" si="4"/>
        <v>96.79</v>
      </c>
      <c r="O14" s="21">
        <v>1006692.3</v>
      </c>
      <c r="P14" s="21">
        <v>546483.86</v>
      </c>
      <c r="Q14" s="20">
        <f t="shared" si="5"/>
        <v>54.29</v>
      </c>
      <c r="R14" s="14">
        <v>289000</v>
      </c>
      <c r="S14" s="14">
        <v>195556.57</v>
      </c>
      <c r="T14" s="20">
        <f t="shared" si="6"/>
        <v>67.67</v>
      </c>
      <c r="U14" s="14"/>
      <c r="V14" s="14"/>
      <c r="W14" s="20"/>
      <c r="X14" s="21">
        <v>207400</v>
      </c>
      <c r="Y14" s="21">
        <v>120199.77</v>
      </c>
      <c r="Z14" s="20">
        <f t="shared" si="8"/>
        <v>57.96</v>
      </c>
      <c r="AA14" s="21">
        <v>79000</v>
      </c>
      <c r="AB14" s="21"/>
      <c r="AC14" s="20">
        <f t="shared" si="9"/>
        <v>0</v>
      </c>
      <c r="AD14" s="21"/>
      <c r="AE14" s="21"/>
      <c r="AF14" s="20"/>
      <c r="AG14" s="21">
        <v>405400</v>
      </c>
      <c r="AH14" s="21">
        <v>235503</v>
      </c>
      <c r="AI14" s="20">
        <f t="shared" si="11"/>
        <v>58.09</v>
      </c>
      <c r="AJ14" s="21">
        <v>196500</v>
      </c>
      <c r="AK14" s="21">
        <v>196266.28</v>
      </c>
      <c r="AL14" s="20">
        <f t="shared" si="12"/>
        <v>99.88</v>
      </c>
      <c r="AM14" s="14"/>
      <c r="AN14" s="14"/>
      <c r="AO14" s="20"/>
      <c r="AP14" s="14"/>
      <c r="AQ14" s="14"/>
      <c r="AR14" s="20"/>
    </row>
    <row r="15" spans="1:44" ht="15.75" x14ac:dyDescent="0.25">
      <c r="A15" s="15">
        <v>220</v>
      </c>
      <c r="B15" s="19" t="s">
        <v>54</v>
      </c>
      <c r="C15" s="9">
        <f>F15+I15+L15+O15+R15+U15+X15+AA15+AG15+AJ15+AM15+AP15+AD15</f>
        <v>389636924.63999999</v>
      </c>
      <c r="D15" s="9">
        <f>G15+J15+M15+P15+S15+V15+Y15+AB15+AH15+AK15+AN15+AQ15+AE15</f>
        <v>166415574.13</v>
      </c>
      <c r="E15" s="10">
        <f t="shared" si="1"/>
        <v>42.71</v>
      </c>
      <c r="F15" s="9">
        <f>SUM(F16:F21)</f>
        <v>39429909.93</v>
      </c>
      <c r="G15" s="9">
        <f>SUM(G16:G21)</f>
        <v>24144590.620000001</v>
      </c>
      <c r="H15" s="10">
        <f t="shared" si="2"/>
        <v>61.23</v>
      </c>
      <c r="I15" s="9">
        <f>SUM(I16:I20)</f>
        <v>0</v>
      </c>
      <c r="J15" s="9">
        <f>SUM(J16:J20)</f>
        <v>0</v>
      </c>
      <c r="K15" s="10"/>
      <c r="L15" s="9">
        <f>SUM(L16:L21)</f>
        <v>13347655.800000001</v>
      </c>
      <c r="M15" s="9">
        <f>SUM(M16:M21)</f>
        <v>7441711.1699999999</v>
      </c>
      <c r="N15" s="10">
        <f t="shared" si="4"/>
        <v>55.75</v>
      </c>
      <c r="O15" s="9">
        <f>SUM(O16:O22)</f>
        <v>130793313.20999999</v>
      </c>
      <c r="P15" s="9">
        <f>SUM(P16:P22)</f>
        <v>48108182.57</v>
      </c>
      <c r="Q15" s="10">
        <f t="shared" si="5"/>
        <v>36.78</v>
      </c>
      <c r="R15" s="9">
        <f>SUM(R16:R22)</f>
        <v>153516884.46000001</v>
      </c>
      <c r="S15" s="9">
        <f>SUM(S16:S22)</f>
        <v>55786750.619999997</v>
      </c>
      <c r="T15" s="10">
        <f t="shared" si="6"/>
        <v>36.340000000000003</v>
      </c>
      <c r="U15" s="9">
        <f>SUM(U16:U20)</f>
        <v>1303000</v>
      </c>
      <c r="V15" s="9">
        <f>SUM(V16:V20)</f>
        <v>450147.42</v>
      </c>
      <c r="W15" s="10">
        <f t="shared" si="7"/>
        <v>34.549999999999997</v>
      </c>
      <c r="X15" s="9">
        <f>SUM(X16:X22)</f>
        <v>10821651.6</v>
      </c>
      <c r="Y15" s="9">
        <f>SUM(Y16:Y22)</f>
        <v>111002.1</v>
      </c>
      <c r="Z15" s="10">
        <f t="shared" si="8"/>
        <v>1.03</v>
      </c>
      <c r="AA15" s="9">
        <f>SUM(AA16:AA20)</f>
        <v>106000</v>
      </c>
      <c r="AB15" s="9">
        <f>SUM(AB16:AB20)</f>
        <v>41000</v>
      </c>
      <c r="AC15" s="10">
        <f t="shared" si="9"/>
        <v>38.68</v>
      </c>
      <c r="AD15" s="9">
        <f>SUM(AD16:AD20)</f>
        <v>2314700</v>
      </c>
      <c r="AE15" s="9">
        <f>SUM(AE16:AE20)</f>
        <v>2314683.34</v>
      </c>
      <c r="AF15" s="10">
        <f t="shared" si="10"/>
        <v>100</v>
      </c>
      <c r="AG15" s="9">
        <f>SUM(AG16:AG21)</f>
        <v>22641600</v>
      </c>
      <c r="AH15" s="9">
        <f>SUM(AH16:AH21)</f>
        <v>15665805.890000001</v>
      </c>
      <c r="AI15" s="10">
        <f t="shared" si="11"/>
        <v>69.19</v>
      </c>
      <c r="AJ15" s="9">
        <f>SUM(AJ16:AJ22)</f>
        <v>15362209.640000001</v>
      </c>
      <c r="AK15" s="9">
        <f>SUM(AK16:AK22)</f>
        <v>12351700.4</v>
      </c>
      <c r="AL15" s="10">
        <f t="shared" si="12"/>
        <v>80.400000000000006</v>
      </c>
      <c r="AM15" s="9">
        <f>AM20</f>
        <v>0</v>
      </c>
      <c r="AN15" s="9">
        <f>AN20</f>
        <v>0</v>
      </c>
      <c r="AO15" s="10"/>
      <c r="AP15" s="14">
        <v>0</v>
      </c>
      <c r="AQ15" s="14">
        <v>0</v>
      </c>
      <c r="AR15" s="10"/>
    </row>
    <row r="16" spans="1:44" ht="15.75" x14ac:dyDescent="0.25">
      <c r="A16" s="11">
        <v>221</v>
      </c>
      <c r="B16" s="18" t="s">
        <v>2</v>
      </c>
      <c r="C16" s="13">
        <f t="shared" ref="C16:C20" si="18">F16+L16+O16+R16+X16+AA16+AD16+AP16+I16+U16+AG16+AJ16+AM16</f>
        <v>4758875.96</v>
      </c>
      <c r="D16" s="13">
        <f t="shared" ref="D16:D20" si="19">G16+M16+P16+S16+Y16+AB16+AE16+AQ16+J16+V16+AH16+AK16+AN16</f>
        <v>2858856.82</v>
      </c>
      <c r="E16" s="20">
        <f t="shared" si="1"/>
        <v>60.07</v>
      </c>
      <c r="F16" s="21">
        <v>3034354.29</v>
      </c>
      <c r="G16" s="21">
        <v>1835710.12</v>
      </c>
      <c r="H16" s="20">
        <f t="shared" si="2"/>
        <v>60.5</v>
      </c>
      <c r="I16" s="20">
        <v>0</v>
      </c>
      <c r="J16" s="21">
        <v>0</v>
      </c>
      <c r="K16" s="20"/>
      <c r="L16" s="21">
        <v>914064.53</v>
      </c>
      <c r="M16" s="21">
        <v>599594.88</v>
      </c>
      <c r="N16" s="20">
        <f t="shared" si="4"/>
        <v>65.599999999999994</v>
      </c>
      <c r="O16" s="21">
        <v>608657.14</v>
      </c>
      <c r="P16" s="21">
        <v>352061.88</v>
      </c>
      <c r="Q16" s="20">
        <f t="shared" si="5"/>
        <v>57.84</v>
      </c>
      <c r="R16" s="14"/>
      <c r="S16" s="14"/>
      <c r="T16" s="20"/>
      <c r="U16" s="14">
        <v>0</v>
      </c>
      <c r="V16" s="14">
        <v>0</v>
      </c>
      <c r="W16" s="20"/>
      <c r="X16" s="21"/>
      <c r="Y16" s="21"/>
      <c r="Z16" s="20"/>
      <c r="AA16" s="21"/>
      <c r="AB16" s="21"/>
      <c r="AC16" s="20"/>
      <c r="AD16" s="21"/>
      <c r="AE16" s="21"/>
      <c r="AF16" s="20"/>
      <c r="AG16" s="21">
        <v>201800</v>
      </c>
      <c r="AH16" s="21">
        <v>71489.94</v>
      </c>
      <c r="AI16" s="20">
        <f t="shared" si="11"/>
        <v>35.43</v>
      </c>
      <c r="AJ16" s="21"/>
      <c r="AK16" s="21"/>
      <c r="AL16" s="20"/>
      <c r="AM16" s="14">
        <v>0</v>
      </c>
      <c r="AN16" s="14">
        <v>0</v>
      </c>
      <c r="AO16" s="20"/>
      <c r="AP16" s="14">
        <v>0</v>
      </c>
      <c r="AQ16" s="14">
        <v>0</v>
      </c>
      <c r="AR16" s="20"/>
    </row>
    <row r="17" spans="1:44" ht="15.75" x14ac:dyDescent="0.25">
      <c r="A17" s="11">
        <v>222</v>
      </c>
      <c r="B17" s="18" t="s">
        <v>21</v>
      </c>
      <c r="C17" s="13">
        <f t="shared" si="18"/>
        <v>0</v>
      </c>
      <c r="D17" s="13">
        <f t="shared" si="19"/>
        <v>0</v>
      </c>
      <c r="E17" s="20"/>
      <c r="F17" s="21"/>
      <c r="G17" s="21"/>
      <c r="H17" s="20"/>
      <c r="I17" s="20">
        <v>0</v>
      </c>
      <c r="J17" s="14">
        <v>0</v>
      </c>
      <c r="K17" s="20"/>
      <c r="L17" s="21"/>
      <c r="M17" s="21"/>
      <c r="N17" s="20"/>
      <c r="O17" s="21"/>
      <c r="P17" s="14"/>
      <c r="Q17" s="20"/>
      <c r="R17" s="14"/>
      <c r="S17" s="14"/>
      <c r="T17" s="20"/>
      <c r="U17" s="14">
        <v>0</v>
      </c>
      <c r="V17" s="14">
        <v>0</v>
      </c>
      <c r="W17" s="20"/>
      <c r="X17" s="21"/>
      <c r="Y17" s="21"/>
      <c r="Z17" s="20"/>
      <c r="AA17" s="21"/>
      <c r="AB17" s="21"/>
      <c r="AC17" s="20"/>
      <c r="AD17" s="21"/>
      <c r="AE17" s="21"/>
      <c r="AF17" s="20"/>
      <c r="AG17" s="21"/>
      <c r="AH17" s="14"/>
      <c r="AI17" s="20"/>
      <c r="AJ17" s="21"/>
      <c r="AK17" s="14"/>
      <c r="AL17" s="20"/>
      <c r="AM17" s="14">
        <v>0</v>
      </c>
      <c r="AN17" s="14">
        <v>0</v>
      </c>
      <c r="AO17" s="20"/>
      <c r="AP17" s="14">
        <v>0</v>
      </c>
      <c r="AQ17" s="14">
        <v>0</v>
      </c>
      <c r="AR17" s="20"/>
    </row>
    <row r="18" spans="1:44" ht="15.75" x14ac:dyDescent="0.25">
      <c r="A18" s="11">
        <v>223</v>
      </c>
      <c r="B18" s="18" t="s">
        <v>3</v>
      </c>
      <c r="C18" s="13">
        <f t="shared" si="18"/>
        <v>23895298.489999998</v>
      </c>
      <c r="D18" s="13">
        <f t="shared" si="19"/>
        <v>18295160.109999999</v>
      </c>
      <c r="E18" s="20">
        <f t="shared" si="1"/>
        <v>76.56</v>
      </c>
      <c r="F18" s="21">
        <v>12869954.57</v>
      </c>
      <c r="G18" s="21">
        <v>10039116.529999999</v>
      </c>
      <c r="H18" s="20">
        <f t="shared" si="2"/>
        <v>78</v>
      </c>
      <c r="I18" s="14">
        <v>0</v>
      </c>
      <c r="J18" s="14">
        <v>0</v>
      </c>
      <c r="K18" s="20"/>
      <c r="L18" s="21">
        <v>405737.37</v>
      </c>
      <c r="M18" s="21">
        <v>405719.38</v>
      </c>
      <c r="N18" s="20">
        <f t="shared" si="4"/>
        <v>100</v>
      </c>
      <c r="O18" s="21">
        <v>301300</v>
      </c>
      <c r="P18" s="21">
        <v>141597.15</v>
      </c>
      <c r="Q18" s="20">
        <f t="shared" si="5"/>
        <v>47</v>
      </c>
      <c r="R18" s="14">
        <v>10191006.550000001</v>
      </c>
      <c r="S18" s="14">
        <v>7620387.6699999999</v>
      </c>
      <c r="T18" s="20">
        <f t="shared" si="6"/>
        <v>74.78</v>
      </c>
      <c r="U18" s="14">
        <v>0</v>
      </c>
      <c r="V18" s="14">
        <v>0</v>
      </c>
      <c r="W18" s="20"/>
      <c r="X18" s="21"/>
      <c r="Y18" s="21"/>
      <c r="Z18" s="20"/>
      <c r="AA18" s="21"/>
      <c r="AB18" s="21"/>
      <c r="AC18" s="20"/>
      <c r="AD18" s="21"/>
      <c r="AE18" s="21"/>
      <c r="AF18" s="20"/>
      <c r="AG18" s="21">
        <v>127300</v>
      </c>
      <c r="AH18" s="21">
        <v>88339.38</v>
      </c>
      <c r="AI18" s="20">
        <f t="shared" si="11"/>
        <v>69.39</v>
      </c>
      <c r="AJ18" s="21"/>
      <c r="AK18" s="21"/>
      <c r="AL18" s="20"/>
      <c r="AM18" s="14">
        <v>0</v>
      </c>
      <c r="AN18" s="14">
        <v>0</v>
      </c>
      <c r="AO18" s="20"/>
      <c r="AP18" s="14">
        <v>0</v>
      </c>
      <c r="AQ18" s="14">
        <v>0</v>
      </c>
      <c r="AR18" s="20"/>
    </row>
    <row r="19" spans="1:44" ht="15.75" x14ac:dyDescent="0.25">
      <c r="A19" s="11">
        <v>225</v>
      </c>
      <c r="B19" s="18" t="s">
        <v>22</v>
      </c>
      <c r="C19" s="13">
        <f t="shared" si="18"/>
        <v>156899314.08000001</v>
      </c>
      <c r="D19" s="13">
        <f t="shared" si="19"/>
        <v>76732261.709999993</v>
      </c>
      <c r="E19" s="20">
        <f t="shared" si="1"/>
        <v>48.91</v>
      </c>
      <c r="F19" s="21">
        <v>7740700.5800000001</v>
      </c>
      <c r="G19" s="21">
        <v>2331954.27</v>
      </c>
      <c r="H19" s="20">
        <f t="shared" si="2"/>
        <v>30.13</v>
      </c>
      <c r="I19" s="14"/>
      <c r="J19" s="14"/>
      <c r="K19" s="20"/>
      <c r="L19" s="21">
        <v>6109081.4000000004</v>
      </c>
      <c r="M19" s="21">
        <v>4155324.29</v>
      </c>
      <c r="N19" s="20">
        <f t="shared" si="4"/>
        <v>68.02</v>
      </c>
      <c r="O19" s="21">
        <v>89526099.370000005</v>
      </c>
      <c r="P19" s="21">
        <v>39133910.579999998</v>
      </c>
      <c r="Q19" s="20">
        <f t="shared" si="5"/>
        <v>43.71</v>
      </c>
      <c r="R19" s="21">
        <v>27449971.489999998</v>
      </c>
      <c r="S19" s="21">
        <v>18830002.649999999</v>
      </c>
      <c r="T19" s="20">
        <f t="shared" si="6"/>
        <v>68.599999999999994</v>
      </c>
      <c r="U19" s="14">
        <v>470000</v>
      </c>
      <c r="V19" s="14">
        <v>109002</v>
      </c>
      <c r="W19" s="20">
        <f t="shared" si="7"/>
        <v>23.19</v>
      </c>
      <c r="X19" s="21">
        <v>10639651.6</v>
      </c>
      <c r="Y19" s="21"/>
      <c r="Z19" s="20">
        <f t="shared" si="8"/>
        <v>0</v>
      </c>
      <c r="AA19" s="21"/>
      <c r="AB19" s="21"/>
      <c r="AC19" s="20"/>
      <c r="AD19" s="21"/>
      <c r="AE19" s="21"/>
      <c r="AF19" s="20"/>
      <c r="AG19" s="21">
        <v>121400</v>
      </c>
      <c r="AH19" s="21">
        <v>64491.519999999997</v>
      </c>
      <c r="AI19" s="20">
        <f t="shared" si="11"/>
        <v>53.12</v>
      </c>
      <c r="AJ19" s="21">
        <v>14842409.640000001</v>
      </c>
      <c r="AK19" s="21">
        <v>12107576.4</v>
      </c>
      <c r="AL19" s="20">
        <f t="shared" si="12"/>
        <v>81.569999999999993</v>
      </c>
      <c r="AM19" s="14">
        <v>0</v>
      </c>
      <c r="AN19" s="14">
        <v>0</v>
      </c>
      <c r="AO19" s="20"/>
      <c r="AP19" s="14">
        <v>0</v>
      </c>
      <c r="AQ19" s="14">
        <v>0</v>
      </c>
      <c r="AR19" s="20"/>
    </row>
    <row r="20" spans="1:44" ht="15.75" x14ac:dyDescent="0.25">
      <c r="A20" s="11">
        <v>226</v>
      </c>
      <c r="B20" s="18" t="s">
        <v>55</v>
      </c>
      <c r="C20" s="13">
        <f t="shared" si="18"/>
        <v>192814717.22999999</v>
      </c>
      <c r="D20" s="13">
        <f t="shared" si="19"/>
        <v>63978117.659999996</v>
      </c>
      <c r="E20" s="20">
        <f t="shared" si="1"/>
        <v>33.18</v>
      </c>
      <c r="F20" s="21">
        <v>15624400.49</v>
      </c>
      <c r="G20" s="21">
        <v>9888536.75</v>
      </c>
      <c r="H20" s="20">
        <f t="shared" si="2"/>
        <v>63.29</v>
      </c>
      <c r="I20" s="21">
        <v>0</v>
      </c>
      <c r="J20" s="21">
        <v>0</v>
      </c>
      <c r="K20" s="20"/>
      <c r="L20" s="21">
        <v>5856772.5</v>
      </c>
      <c r="M20" s="21">
        <v>2279910.62</v>
      </c>
      <c r="N20" s="20">
        <f t="shared" si="4"/>
        <v>38.93</v>
      </c>
      <c r="O20" s="21">
        <v>36527419.700000003</v>
      </c>
      <c r="P20" s="21">
        <v>5950775.96</v>
      </c>
      <c r="Q20" s="20">
        <f t="shared" si="5"/>
        <v>16.29</v>
      </c>
      <c r="R20" s="21">
        <v>109251324.54000001</v>
      </c>
      <c r="S20" s="21">
        <v>27691778.420000002</v>
      </c>
      <c r="T20" s="20">
        <f t="shared" si="6"/>
        <v>25.35</v>
      </c>
      <c r="U20" s="21">
        <v>833000</v>
      </c>
      <c r="V20" s="21">
        <v>341145.42</v>
      </c>
      <c r="W20" s="20">
        <f t="shared" si="7"/>
        <v>40.950000000000003</v>
      </c>
      <c r="X20" s="21">
        <v>95000</v>
      </c>
      <c r="Y20" s="21">
        <v>24002.1</v>
      </c>
      <c r="Z20" s="20">
        <f t="shared" si="8"/>
        <v>25.27</v>
      </c>
      <c r="AA20" s="21">
        <v>106000</v>
      </c>
      <c r="AB20" s="21">
        <v>41000</v>
      </c>
      <c r="AC20" s="20">
        <f t="shared" si="9"/>
        <v>38.68</v>
      </c>
      <c r="AD20" s="21">
        <v>2314700</v>
      </c>
      <c r="AE20" s="21">
        <v>2314683.34</v>
      </c>
      <c r="AF20" s="20">
        <f t="shared" si="10"/>
        <v>100</v>
      </c>
      <c r="AG20" s="21">
        <v>22191100</v>
      </c>
      <c r="AH20" s="21">
        <v>15441485.050000001</v>
      </c>
      <c r="AI20" s="20">
        <f t="shared" si="11"/>
        <v>69.58</v>
      </c>
      <c r="AJ20" s="21">
        <v>15000</v>
      </c>
      <c r="AK20" s="21">
        <v>4800</v>
      </c>
      <c r="AL20" s="20">
        <f t="shared" si="12"/>
        <v>32</v>
      </c>
      <c r="AM20" s="14"/>
      <c r="AN20" s="14">
        <v>0</v>
      </c>
      <c r="AO20" s="20"/>
      <c r="AP20" s="14">
        <v>0</v>
      </c>
      <c r="AQ20" s="14">
        <v>0</v>
      </c>
      <c r="AR20" s="20"/>
    </row>
    <row r="21" spans="1:44" ht="15.75" x14ac:dyDescent="0.25">
      <c r="A21" s="11">
        <v>227</v>
      </c>
      <c r="B21" s="18" t="s">
        <v>37</v>
      </c>
      <c r="C21" s="13">
        <f t="shared" ref="C21" si="20">F21+L21+O21+R21+X21+AA21+AD21+AP21+I21+U21+AG21+AJ21+AM21</f>
        <v>227300</v>
      </c>
      <c r="D21" s="13">
        <f t="shared" ref="D21" si="21">G21+M21+P21+S21+Y21+AB21+AE21+AQ21+J21+V21+AH21+AK21+AN21</f>
        <v>52258.95</v>
      </c>
      <c r="E21" s="20">
        <f t="shared" si="1"/>
        <v>22.99</v>
      </c>
      <c r="F21" s="21">
        <v>160500</v>
      </c>
      <c r="G21" s="21">
        <v>49272.95</v>
      </c>
      <c r="H21" s="20">
        <f t="shared" si="2"/>
        <v>30.7</v>
      </c>
      <c r="I21" s="21"/>
      <c r="J21" s="21"/>
      <c r="K21" s="20"/>
      <c r="L21" s="21">
        <v>62000</v>
      </c>
      <c r="M21" s="21">
        <v>1162</v>
      </c>
      <c r="N21" s="20">
        <f t="shared" si="4"/>
        <v>1.87</v>
      </c>
      <c r="O21" s="21"/>
      <c r="P21" s="21"/>
      <c r="Q21" s="20"/>
      <c r="R21" s="21"/>
      <c r="S21" s="21"/>
      <c r="T21" s="20"/>
      <c r="U21" s="21"/>
      <c r="V21" s="21"/>
      <c r="W21" s="20"/>
      <c r="X21" s="21"/>
      <c r="Y21" s="21"/>
      <c r="Z21" s="20"/>
      <c r="AA21" s="21"/>
      <c r="AB21" s="21"/>
      <c r="AC21" s="20"/>
      <c r="AD21" s="21"/>
      <c r="AE21" s="21"/>
      <c r="AF21" s="20"/>
      <c r="AG21" s="21"/>
      <c r="AH21" s="21"/>
      <c r="AI21" s="20"/>
      <c r="AJ21" s="21">
        <v>4800</v>
      </c>
      <c r="AK21" s="21">
        <v>1824</v>
      </c>
      <c r="AL21" s="20">
        <f t="shared" si="12"/>
        <v>38</v>
      </c>
      <c r="AM21" s="14"/>
      <c r="AN21" s="14"/>
      <c r="AO21" s="20"/>
      <c r="AP21" s="14"/>
      <c r="AQ21" s="14"/>
      <c r="AR21" s="20"/>
    </row>
    <row r="22" spans="1:44" ht="15.75" x14ac:dyDescent="0.25">
      <c r="A22" s="11">
        <v>228</v>
      </c>
      <c r="B22" s="18" t="s">
        <v>48</v>
      </c>
      <c r="C22" s="13">
        <f t="shared" ref="C22" si="22">F22+L22+O22+R22+X22+AA22+AD22+AP22+I22+U22+AG22+AJ22+AM22</f>
        <v>11041418.880000001</v>
      </c>
      <c r="D22" s="13">
        <f t="shared" ref="D22" si="23">G22+M22+P22+S22+Y22+AB22+AE22+AQ22+J22+V22+AH22+AK22+AN22</f>
        <v>4498918.88</v>
      </c>
      <c r="E22" s="20">
        <f t="shared" si="1"/>
        <v>40.75</v>
      </c>
      <c r="F22" s="21"/>
      <c r="G22" s="21"/>
      <c r="H22" s="20"/>
      <c r="I22" s="21"/>
      <c r="J22" s="21"/>
      <c r="K22" s="20"/>
      <c r="L22" s="21"/>
      <c r="M22" s="21"/>
      <c r="N22" s="20"/>
      <c r="O22" s="21">
        <v>3829837</v>
      </c>
      <c r="P22" s="21">
        <v>2529837</v>
      </c>
      <c r="Q22" s="20">
        <f t="shared" si="5"/>
        <v>66.06</v>
      </c>
      <c r="R22" s="21">
        <v>6624581.8799999999</v>
      </c>
      <c r="S22" s="21">
        <v>1644581.88</v>
      </c>
      <c r="T22" s="20">
        <f t="shared" si="6"/>
        <v>24.83</v>
      </c>
      <c r="U22" s="21"/>
      <c r="V22" s="21"/>
      <c r="W22" s="20"/>
      <c r="X22" s="21">
        <v>87000</v>
      </c>
      <c r="Y22" s="21">
        <v>87000</v>
      </c>
      <c r="Z22" s="20">
        <f t="shared" si="8"/>
        <v>100</v>
      </c>
      <c r="AA22" s="21"/>
      <c r="AB22" s="21"/>
      <c r="AC22" s="20"/>
      <c r="AD22" s="21"/>
      <c r="AE22" s="21"/>
      <c r="AF22" s="20"/>
      <c r="AG22" s="21"/>
      <c r="AH22" s="21"/>
      <c r="AI22" s="20"/>
      <c r="AJ22" s="21">
        <v>500000</v>
      </c>
      <c r="AK22" s="21">
        <v>237500</v>
      </c>
      <c r="AL22" s="20">
        <f t="shared" si="12"/>
        <v>47.5</v>
      </c>
      <c r="AM22" s="14"/>
      <c r="AN22" s="14"/>
      <c r="AO22" s="20"/>
      <c r="AP22" s="14"/>
      <c r="AQ22" s="14"/>
      <c r="AR22" s="20"/>
    </row>
    <row r="23" spans="1:44" ht="15.75" x14ac:dyDescent="0.25">
      <c r="A23" s="15">
        <v>230</v>
      </c>
      <c r="B23" s="29" t="s">
        <v>26</v>
      </c>
      <c r="C23" s="17">
        <f>C24</f>
        <v>4373919.45</v>
      </c>
      <c r="D23" s="17">
        <f>D24</f>
        <v>3828399.86</v>
      </c>
      <c r="E23" s="17">
        <f t="shared" si="1"/>
        <v>87.53</v>
      </c>
      <c r="F23" s="17">
        <f>F24</f>
        <v>0</v>
      </c>
      <c r="G23" s="17">
        <f>G24</f>
        <v>0</v>
      </c>
      <c r="H23" s="17"/>
      <c r="I23" s="17">
        <f t="shared" ref="I23:AN23" si="24">I24</f>
        <v>0</v>
      </c>
      <c r="J23" s="17">
        <f t="shared" si="24"/>
        <v>0</v>
      </c>
      <c r="K23" s="17"/>
      <c r="L23" s="17"/>
      <c r="M23" s="17"/>
      <c r="N23" s="17"/>
      <c r="O23" s="17">
        <f t="shared" si="24"/>
        <v>0</v>
      </c>
      <c r="P23" s="17">
        <f t="shared" si="24"/>
        <v>0</v>
      </c>
      <c r="Q23" s="17"/>
      <c r="R23" s="17">
        <f t="shared" si="24"/>
        <v>0</v>
      </c>
      <c r="S23" s="17">
        <f t="shared" si="24"/>
        <v>0</v>
      </c>
      <c r="T23" s="17"/>
      <c r="U23" s="17">
        <f t="shared" si="24"/>
        <v>0</v>
      </c>
      <c r="V23" s="17">
        <f t="shared" si="24"/>
        <v>0</v>
      </c>
      <c r="W23" s="17"/>
      <c r="X23" s="17">
        <f t="shared" si="24"/>
        <v>0</v>
      </c>
      <c r="Y23" s="17">
        <f t="shared" si="24"/>
        <v>0</v>
      </c>
      <c r="Z23" s="17"/>
      <c r="AA23" s="17">
        <f t="shared" si="24"/>
        <v>0</v>
      </c>
      <c r="AB23" s="17">
        <f t="shared" si="24"/>
        <v>0</v>
      </c>
      <c r="AC23" s="17"/>
      <c r="AD23" s="17"/>
      <c r="AE23" s="17"/>
      <c r="AF23" s="17"/>
      <c r="AG23" s="17">
        <f t="shared" si="24"/>
        <v>0</v>
      </c>
      <c r="AH23" s="17">
        <f t="shared" si="24"/>
        <v>0</v>
      </c>
      <c r="AI23" s="17"/>
      <c r="AJ23" s="17"/>
      <c r="AK23" s="17"/>
      <c r="AL23" s="17"/>
      <c r="AM23" s="17">
        <f t="shared" si="24"/>
        <v>0</v>
      </c>
      <c r="AN23" s="17">
        <f t="shared" si="24"/>
        <v>0</v>
      </c>
      <c r="AO23" s="17"/>
      <c r="AP23" s="17">
        <f>AP24</f>
        <v>4373919.45</v>
      </c>
      <c r="AQ23" s="17">
        <f>AQ24</f>
        <v>3828399.86</v>
      </c>
      <c r="AR23" s="17">
        <f t="shared" si="14"/>
        <v>87.53</v>
      </c>
    </row>
    <row r="24" spans="1:44" ht="15.75" x14ac:dyDescent="0.25">
      <c r="A24" s="11">
        <v>231</v>
      </c>
      <c r="B24" s="18" t="s">
        <v>23</v>
      </c>
      <c r="C24" s="13">
        <f>F24+L24+O24+R24+X24+AA24+AD24+AP24+I24+U24+AG24+AJ24+AM24</f>
        <v>4373919.45</v>
      </c>
      <c r="D24" s="13">
        <f>G24+M24+P24+S24+Y24+AB24+AE24+AQ24+J24+V24+AH24+AK24+AN24</f>
        <v>3828399.86</v>
      </c>
      <c r="E24" s="13">
        <f t="shared" si="1"/>
        <v>87.53</v>
      </c>
      <c r="F24" s="14">
        <v>0</v>
      </c>
      <c r="G24" s="14">
        <v>0</v>
      </c>
      <c r="H24" s="13"/>
      <c r="I24" s="14">
        <v>0</v>
      </c>
      <c r="J24" s="14">
        <v>0</v>
      </c>
      <c r="K24" s="13"/>
      <c r="L24" s="14"/>
      <c r="M24" s="14"/>
      <c r="N24" s="13"/>
      <c r="O24" s="14">
        <v>0</v>
      </c>
      <c r="P24" s="14">
        <v>0</v>
      </c>
      <c r="Q24" s="13"/>
      <c r="R24" s="14">
        <v>0</v>
      </c>
      <c r="S24" s="14">
        <v>0</v>
      </c>
      <c r="T24" s="13"/>
      <c r="U24" s="14">
        <v>0</v>
      </c>
      <c r="V24" s="14">
        <v>0</v>
      </c>
      <c r="W24" s="13"/>
      <c r="X24" s="14">
        <v>0</v>
      </c>
      <c r="Y24" s="14">
        <v>0</v>
      </c>
      <c r="Z24" s="13"/>
      <c r="AA24" s="14">
        <v>0</v>
      </c>
      <c r="AB24" s="14">
        <v>0</v>
      </c>
      <c r="AC24" s="13"/>
      <c r="AD24" s="14">
        <v>0</v>
      </c>
      <c r="AE24" s="14">
        <v>0</v>
      </c>
      <c r="AF24" s="13"/>
      <c r="AG24" s="14">
        <v>0</v>
      </c>
      <c r="AH24" s="14">
        <v>0</v>
      </c>
      <c r="AI24" s="13"/>
      <c r="AJ24" s="14">
        <v>0</v>
      </c>
      <c r="AK24" s="14">
        <v>0</v>
      </c>
      <c r="AL24" s="13"/>
      <c r="AM24" s="14">
        <v>0</v>
      </c>
      <c r="AN24" s="14">
        <v>0</v>
      </c>
      <c r="AO24" s="13"/>
      <c r="AP24" s="14">
        <v>4373919.45</v>
      </c>
      <c r="AQ24" s="14">
        <v>3828399.86</v>
      </c>
      <c r="AR24" s="13">
        <f t="shared" si="14"/>
        <v>87.53</v>
      </c>
    </row>
    <row r="25" spans="1:44" s="2" customFormat="1" ht="31.5" x14ac:dyDescent="0.25">
      <c r="A25" s="15">
        <v>240</v>
      </c>
      <c r="B25" s="19" t="s">
        <v>56</v>
      </c>
      <c r="C25" s="17">
        <f>SUM(C26:C29)</f>
        <v>2222990460.4400001</v>
      </c>
      <c r="D25" s="17">
        <f>SUM(D26:D29)</f>
        <v>1441647789.23</v>
      </c>
      <c r="E25" s="10">
        <f t="shared" si="1"/>
        <v>64.849999999999994</v>
      </c>
      <c r="F25" s="9">
        <f>SUM(F26:F29)</f>
        <v>46822172.219999999</v>
      </c>
      <c r="G25" s="9">
        <f>SUM(G26:G29)</f>
        <v>33037763.809999999</v>
      </c>
      <c r="H25" s="10">
        <f t="shared" si="2"/>
        <v>70.56</v>
      </c>
      <c r="I25" s="9">
        <f>I26</f>
        <v>0</v>
      </c>
      <c r="J25" s="9">
        <f>J26</f>
        <v>0</v>
      </c>
      <c r="K25" s="10"/>
      <c r="L25" s="9">
        <f>SUM(L26:L29)</f>
        <v>1243700</v>
      </c>
      <c r="M25" s="9">
        <f>SUM(M26:M29)</f>
        <v>696558.5</v>
      </c>
      <c r="N25" s="10">
        <f t="shared" si="4"/>
        <v>56.01</v>
      </c>
      <c r="O25" s="9">
        <f>SUM(O26:O29)</f>
        <v>97227255.780000001</v>
      </c>
      <c r="P25" s="9">
        <f>SUM(P26:P29)</f>
        <v>72895375.030000001</v>
      </c>
      <c r="Q25" s="10">
        <f t="shared" si="5"/>
        <v>74.97</v>
      </c>
      <c r="R25" s="9">
        <f>SUM(R26:R29)</f>
        <v>57983239.829999998</v>
      </c>
      <c r="S25" s="9">
        <f>SUM(S26:S29)</f>
        <v>8176569.6600000001</v>
      </c>
      <c r="T25" s="10">
        <f t="shared" si="6"/>
        <v>14.1</v>
      </c>
      <c r="U25" s="9">
        <f>U26</f>
        <v>0</v>
      </c>
      <c r="V25" s="9">
        <f>V26</f>
        <v>0</v>
      </c>
      <c r="W25" s="10"/>
      <c r="X25" s="9">
        <f>X26+X29</f>
        <v>1727838280.6400001</v>
      </c>
      <c r="Y25" s="9">
        <f>Y26+Y29</f>
        <v>1123312595.79</v>
      </c>
      <c r="Z25" s="10">
        <f t="shared" si="8"/>
        <v>65.010000000000005</v>
      </c>
      <c r="AA25" s="9">
        <f>AA26</f>
        <v>152003560.38</v>
      </c>
      <c r="AB25" s="9">
        <f>AB26</f>
        <v>106437417.61</v>
      </c>
      <c r="AC25" s="10">
        <f t="shared" si="9"/>
        <v>70.02</v>
      </c>
      <c r="AD25" s="9"/>
      <c r="AE25" s="9"/>
      <c r="AF25" s="10"/>
      <c r="AG25" s="9">
        <f>SUM(AG26:AG29)</f>
        <v>519100</v>
      </c>
      <c r="AH25" s="9">
        <f>SUM(AH26:AH29)</f>
        <v>0</v>
      </c>
      <c r="AI25" s="10">
        <f t="shared" si="11"/>
        <v>0</v>
      </c>
      <c r="AJ25" s="9">
        <f>AJ26</f>
        <v>112195551.59</v>
      </c>
      <c r="AK25" s="9">
        <f>AK26</f>
        <v>78413951.819999993</v>
      </c>
      <c r="AL25" s="10">
        <f t="shared" si="12"/>
        <v>69.89</v>
      </c>
      <c r="AM25" s="9">
        <f t="shared" ref="AM25:AN25" si="25">AM26</f>
        <v>27157600</v>
      </c>
      <c r="AN25" s="9">
        <f t="shared" si="25"/>
        <v>18677557.010000002</v>
      </c>
      <c r="AO25" s="10">
        <f t="shared" si="13"/>
        <v>68.77</v>
      </c>
      <c r="AP25" s="9"/>
      <c r="AQ25" s="9"/>
      <c r="AR25" s="10"/>
    </row>
    <row r="26" spans="1:44" ht="31.5" x14ac:dyDescent="0.25">
      <c r="A26" s="11">
        <v>241</v>
      </c>
      <c r="B26" s="18" t="s">
        <v>57</v>
      </c>
      <c r="C26" s="13">
        <f>F26+L26+O26+R26+X26+AA26+AD26+AP26+I26+U26+AG26+AJ26+AM26</f>
        <v>2067859720.6099999</v>
      </c>
      <c r="D26" s="13">
        <f>G26+M26+P26+S26+Y26+AB26+AE26+AQ26+J26+V26+AH26+AK26+AN26</f>
        <v>1361467188.6199999</v>
      </c>
      <c r="E26" s="20">
        <f t="shared" si="1"/>
        <v>65.84</v>
      </c>
      <c r="F26" s="21">
        <v>45248172.219999999</v>
      </c>
      <c r="G26" s="21">
        <v>31807263.809999999</v>
      </c>
      <c r="H26" s="20">
        <f t="shared" si="2"/>
        <v>70.3</v>
      </c>
      <c r="I26" s="14">
        <v>0</v>
      </c>
      <c r="J26" s="14">
        <v>0</v>
      </c>
      <c r="K26" s="20"/>
      <c r="L26" s="14"/>
      <c r="M26" s="14"/>
      <c r="N26" s="20"/>
      <c r="O26" s="21">
        <v>2018955.78</v>
      </c>
      <c r="P26" s="21">
        <v>1338689.75</v>
      </c>
      <c r="Q26" s="20">
        <f t="shared" si="5"/>
        <v>66.31</v>
      </c>
      <c r="R26" s="21">
        <v>5397600</v>
      </c>
      <c r="S26" s="21">
        <v>4479712.83</v>
      </c>
      <c r="T26" s="20">
        <f t="shared" si="6"/>
        <v>82.99</v>
      </c>
      <c r="U26" s="14">
        <v>0</v>
      </c>
      <c r="V26" s="14">
        <v>0</v>
      </c>
      <c r="W26" s="20"/>
      <c r="X26" s="14">
        <v>1723838280.6400001</v>
      </c>
      <c r="Y26" s="14">
        <v>1120312595.79</v>
      </c>
      <c r="Z26" s="20">
        <f t="shared" si="8"/>
        <v>64.989999999999995</v>
      </c>
      <c r="AA26" s="14">
        <v>152003560.38</v>
      </c>
      <c r="AB26" s="14">
        <v>106437417.61</v>
      </c>
      <c r="AC26" s="20">
        <f t="shared" si="9"/>
        <v>70.02</v>
      </c>
      <c r="AD26" s="14"/>
      <c r="AE26" s="14"/>
      <c r="AF26" s="20"/>
      <c r="AG26" s="14"/>
      <c r="AH26" s="14"/>
      <c r="AI26" s="20"/>
      <c r="AJ26" s="14">
        <v>112195551.59</v>
      </c>
      <c r="AK26" s="14">
        <v>78413951.819999993</v>
      </c>
      <c r="AL26" s="20">
        <f t="shared" si="12"/>
        <v>69.89</v>
      </c>
      <c r="AM26" s="14">
        <v>27157600</v>
      </c>
      <c r="AN26" s="14">
        <v>18677557.010000002</v>
      </c>
      <c r="AO26" s="20">
        <f t="shared" si="13"/>
        <v>68.77</v>
      </c>
      <c r="AP26" s="14">
        <v>0</v>
      </c>
      <c r="AQ26" s="14">
        <v>0</v>
      </c>
      <c r="AR26" s="20"/>
    </row>
    <row r="27" spans="1:44" ht="31.5" x14ac:dyDescent="0.25">
      <c r="A27" s="11">
        <v>244</v>
      </c>
      <c r="B27" s="12" t="s">
        <v>47</v>
      </c>
      <c r="C27" s="13">
        <f t="shared" ref="C27:D29" si="26">F27+L27+O27+R27+X27+AA27+AD27+AP27+I27+U27+AG27+AJ27+AM27</f>
        <v>122889840.63</v>
      </c>
      <c r="D27" s="13">
        <f t="shared" si="26"/>
        <v>64653717.530000001</v>
      </c>
      <c r="E27" s="20">
        <f t="shared" si="1"/>
        <v>52.61</v>
      </c>
      <c r="F27" s="14"/>
      <c r="G27" s="14"/>
      <c r="H27" s="20"/>
      <c r="I27" s="14"/>
      <c r="J27" s="14"/>
      <c r="K27" s="20"/>
      <c r="L27" s="14">
        <v>1243700</v>
      </c>
      <c r="M27" s="14">
        <v>696558.5</v>
      </c>
      <c r="N27" s="20">
        <f t="shared" si="4"/>
        <v>56.01</v>
      </c>
      <c r="O27" s="14">
        <v>77873200</v>
      </c>
      <c r="P27" s="14">
        <v>61206600</v>
      </c>
      <c r="Q27" s="20">
        <f t="shared" si="5"/>
        <v>78.599999999999994</v>
      </c>
      <c r="R27" s="21">
        <v>43772940.630000003</v>
      </c>
      <c r="S27" s="21">
        <v>2750559.03</v>
      </c>
      <c r="T27" s="20">
        <f t="shared" si="6"/>
        <v>6.28</v>
      </c>
      <c r="U27" s="14"/>
      <c r="V27" s="14"/>
      <c r="W27" s="20"/>
      <c r="X27" s="14"/>
      <c r="Y27" s="14"/>
      <c r="Z27" s="20"/>
      <c r="AA27" s="14"/>
      <c r="AB27" s="14"/>
      <c r="AC27" s="20"/>
      <c r="AD27" s="14"/>
      <c r="AE27" s="14"/>
      <c r="AF27" s="20"/>
      <c r="AG27" s="14"/>
      <c r="AH27" s="14"/>
      <c r="AI27" s="20"/>
      <c r="AJ27" s="14"/>
      <c r="AK27" s="14"/>
      <c r="AL27" s="20"/>
      <c r="AM27" s="14"/>
      <c r="AN27" s="14"/>
      <c r="AO27" s="20"/>
      <c r="AP27" s="14"/>
      <c r="AQ27" s="14"/>
      <c r="AR27" s="20"/>
    </row>
    <row r="28" spans="1:44" ht="47.25" x14ac:dyDescent="0.25">
      <c r="A28" s="11">
        <v>245</v>
      </c>
      <c r="B28" s="12" t="s">
        <v>49</v>
      </c>
      <c r="C28" s="13">
        <f t="shared" si="26"/>
        <v>4497300</v>
      </c>
      <c r="D28" s="13">
        <f t="shared" si="26"/>
        <v>639423.28</v>
      </c>
      <c r="E28" s="20">
        <f t="shared" si="1"/>
        <v>14.22</v>
      </c>
      <c r="F28" s="14"/>
      <c r="G28" s="14"/>
      <c r="H28" s="20"/>
      <c r="I28" s="14"/>
      <c r="J28" s="14"/>
      <c r="K28" s="20"/>
      <c r="L28" s="14"/>
      <c r="M28" s="14"/>
      <c r="N28" s="20"/>
      <c r="O28" s="14">
        <v>4497300</v>
      </c>
      <c r="P28" s="14">
        <v>639423.28</v>
      </c>
      <c r="Q28" s="20">
        <f t="shared" si="5"/>
        <v>14.22</v>
      </c>
      <c r="R28" s="21"/>
      <c r="S28" s="21"/>
      <c r="T28" s="20"/>
      <c r="U28" s="14"/>
      <c r="V28" s="14"/>
      <c r="W28" s="20"/>
      <c r="X28" s="14"/>
      <c r="Y28" s="14"/>
      <c r="Z28" s="20"/>
      <c r="AA28" s="14"/>
      <c r="AB28" s="14"/>
      <c r="AC28" s="20"/>
      <c r="AD28" s="14"/>
      <c r="AE28" s="14"/>
      <c r="AF28" s="20"/>
      <c r="AG28" s="14"/>
      <c r="AH28" s="14"/>
      <c r="AI28" s="20"/>
      <c r="AJ28" s="14"/>
      <c r="AK28" s="14"/>
      <c r="AL28" s="20"/>
      <c r="AM28" s="14"/>
      <c r="AN28" s="14"/>
      <c r="AO28" s="20"/>
      <c r="AP28" s="14"/>
      <c r="AQ28" s="14"/>
      <c r="AR28" s="20"/>
    </row>
    <row r="29" spans="1:44" ht="47.25" x14ac:dyDescent="0.25">
      <c r="A29" s="11">
        <v>246</v>
      </c>
      <c r="B29" s="12" t="s">
        <v>38</v>
      </c>
      <c r="C29" s="13">
        <f t="shared" si="26"/>
        <v>27743599.199999999</v>
      </c>
      <c r="D29" s="13">
        <f t="shared" si="26"/>
        <v>14887459.800000001</v>
      </c>
      <c r="E29" s="20">
        <f t="shared" si="1"/>
        <v>53.66</v>
      </c>
      <c r="F29" s="14">
        <v>1574000</v>
      </c>
      <c r="G29" s="14">
        <v>1230500</v>
      </c>
      <c r="H29" s="20">
        <f t="shared" si="2"/>
        <v>78.180000000000007</v>
      </c>
      <c r="I29" s="14"/>
      <c r="J29" s="14"/>
      <c r="K29" s="20"/>
      <c r="L29" s="14"/>
      <c r="M29" s="14"/>
      <c r="N29" s="20"/>
      <c r="O29" s="14">
        <v>12837800</v>
      </c>
      <c r="P29" s="14">
        <v>9710662</v>
      </c>
      <c r="Q29" s="20">
        <f t="shared" si="5"/>
        <v>75.64</v>
      </c>
      <c r="R29" s="21">
        <v>8812699.1999999993</v>
      </c>
      <c r="S29" s="21">
        <v>946297.8</v>
      </c>
      <c r="T29" s="20">
        <f t="shared" si="6"/>
        <v>10.74</v>
      </c>
      <c r="U29" s="14"/>
      <c r="V29" s="14"/>
      <c r="W29" s="20"/>
      <c r="X29" s="14">
        <v>4000000</v>
      </c>
      <c r="Y29" s="14">
        <v>3000000</v>
      </c>
      <c r="Z29" s="20">
        <f t="shared" si="8"/>
        <v>75</v>
      </c>
      <c r="AA29" s="14"/>
      <c r="AB29" s="14"/>
      <c r="AC29" s="20"/>
      <c r="AD29" s="14"/>
      <c r="AE29" s="14"/>
      <c r="AF29" s="20"/>
      <c r="AG29" s="14">
        <v>519100</v>
      </c>
      <c r="AH29" s="14"/>
      <c r="AI29" s="20">
        <f t="shared" si="11"/>
        <v>0</v>
      </c>
      <c r="AJ29" s="14"/>
      <c r="AK29" s="14"/>
      <c r="AL29" s="20"/>
      <c r="AM29" s="14"/>
      <c r="AN29" s="14"/>
      <c r="AO29" s="20"/>
      <c r="AP29" s="14"/>
      <c r="AQ29" s="14"/>
      <c r="AR29" s="20"/>
    </row>
    <row r="30" spans="1:44" ht="15.75" x14ac:dyDescent="0.25">
      <c r="A30" s="15">
        <v>260</v>
      </c>
      <c r="B30" s="16" t="s">
        <v>4</v>
      </c>
      <c r="C30" s="17">
        <f>SUM(C31:C33)</f>
        <v>340282713.30000001</v>
      </c>
      <c r="D30" s="17">
        <f>SUM(D31:D33)</f>
        <v>163022754.72999999</v>
      </c>
      <c r="E30" s="10">
        <f t="shared" si="1"/>
        <v>47.91</v>
      </c>
      <c r="F30" s="17">
        <f>SUM(F31:F33)</f>
        <v>2764732</v>
      </c>
      <c r="G30" s="17">
        <f>SUM(G31:G33)</f>
        <v>2276232.06</v>
      </c>
      <c r="H30" s="10">
        <f t="shared" si="2"/>
        <v>82.33</v>
      </c>
      <c r="I30" s="17">
        <f t="shared" ref="I30:AE30" si="27">SUM(I31:I33)</f>
        <v>15000</v>
      </c>
      <c r="J30" s="17">
        <f t="shared" si="27"/>
        <v>10511.88</v>
      </c>
      <c r="K30" s="10">
        <f t="shared" si="3"/>
        <v>70.08</v>
      </c>
      <c r="L30" s="17">
        <f t="shared" si="27"/>
        <v>70000</v>
      </c>
      <c r="M30" s="17">
        <f t="shared" si="27"/>
        <v>37918.870000000003</v>
      </c>
      <c r="N30" s="10">
        <f t="shared" si="4"/>
        <v>54.17</v>
      </c>
      <c r="O30" s="17">
        <f t="shared" si="27"/>
        <v>221000</v>
      </c>
      <c r="P30" s="17">
        <f t="shared" si="27"/>
        <v>44880.14</v>
      </c>
      <c r="Q30" s="10">
        <f t="shared" si="5"/>
        <v>20.309999999999999</v>
      </c>
      <c r="R30" s="17">
        <f t="shared" si="27"/>
        <v>165000</v>
      </c>
      <c r="S30" s="17">
        <f t="shared" si="27"/>
        <v>53744.15</v>
      </c>
      <c r="T30" s="10">
        <f t="shared" si="6"/>
        <v>32.57</v>
      </c>
      <c r="U30" s="17">
        <f t="shared" si="27"/>
        <v>0</v>
      </c>
      <c r="V30" s="17">
        <f t="shared" si="27"/>
        <v>0</v>
      </c>
      <c r="W30" s="10"/>
      <c r="X30" s="17">
        <f t="shared" si="27"/>
        <v>50000</v>
      </c>
      <c r="Y30" s="17">
        <f t="shared" si="27"/>
        <v>40738.01</v>
      </c>
      <c r="Z30" s="10">
        <f t="shared" si="8"/>
        <v>81.48</v>
      </c>
      <c r="AA30" s="17">
        <f t="shared" si="27"/>
        <v>30000</v>
      </c>
      <c r="AB30" s="17">
        <f t="shared" si="27"/>
        <v>0</v>
      </c>
      <c r="AC30" s="10">
        <f t="shared" si="9"/>
        <v>0</v>
      </c>
      <c r="AD30" s="17">
        <f t="shared" si="27"/>
        <v>0</v>
      </c>
      <c r="AE30" s="17">
        <f t="shared" si="27"/>
        <v>0</v>
      </c>
      <c r="AF30" s="10"/>
      <c r="AG30" s="17">
        <f>SUM(AG31:AG33)</f>
        <v>336936981.30000001</v>
      </c>
      <c r="AH30" s="17">
        <f>SUM(AH31:AH33)</f>
        <v>160558729.62</v>
      </c>
      <c r="AI30" s="10">
        <f t="shared" si="11"/>
        <v>47.65</v>
      </c>
      <c r="AJ30" s="17">
        <f>SUM(AJ31:AJ33)</f>
        <v>30000</v>
      </c>
      <c r="AK30" s="17">
        <f>SUM(AK31:AK33)</f>
        <v>0</v>
      </c>
      <c r="AL30" s="10">
        <f t="shared" si="12"/>
        <v>0</v>
      </c>
      <c r="AM30" s="17">
        <f>SUM(AM31:AM31)</f>
        <v>0</v>
      </c>
      <c r="AN30" s="17">
        <f>SUM(AN31:AN31)</f>
        <v>0</v>
      </c>
      <c r="AO30" s="10"/>
      <c r="AP30" s="17">
        <f>SUM(AP31:AP31)</f>
        <v>0</v>
      </c>
      <c r="AQ30" s="17">
        <f>SUM(AQ31:AQ31)</f>
        <v>0</v>
      </c>
      <c r="AR30" s="10"/>
    </row>
    <row r="31" spans="1:44" ht="31.5" x14ac:dyDescent="0.25">
      <c r="A31" s="11">
        <v>262</v>
      </c>
      <c r="B31" s="12" t="s">
        <v>58</v>
      </c>
      <c r="C31" s="13">
        <f t="shared" ref="C31:D31" si="28">F31+L31+O31+R31+X31+AA31+AD31+AP31+I31+U31+AG31+AJ31+AM31</f>
        <v>331167981.30000001</v>
      </c>
      <c r="D31" s="13">
        <f t="shared" si="28"/>
        <v>156748592.30000001</v>
      </c>
      <c r="E31" s="20">
        <f t="shared" si="1"/>
        <v>47.33</v>
      </c>
      <c r="F31" s="21"/>
      <c r="G31" s="21"/>
      <c r="H31" s="20"/>
      <c r="I31" s="14">
        <v>0</v>
      </c>
      <c r="J31" s="14">
        <v>0</v>
      </c>
      <c r="K31" s="20"/>
      <c r="L31" s="21">
        <v>0</v>
      </c>
      <c r="M31" s="21">
        <v>0</v>
      </c>
      <c r="N31" s="20"/>
      <c r="O31" s="14">
        <v>0</v>
      </c>
      <c r="P31" s="14">
        <v>0</v>
      </c>
      <c r="Q31" s="20"/>
      <c r="R31" s="14"/>
      <c r="S31" s="14"/>
      <c r="T31" s="20"/>
      <c r="U31" s="14">
        <v>0</v>
      </c>
      <c r="V31" s="14">
        <v>0</v>
      </c>
      <c r="W31" s="20"/>
      <c r="X31" s="14"/>
      <c r="Y31" s="14"/>
      <c r="Z31" s="20"/>
      <c r="AA31" s="14">
        <v>0</v>
      </c>
      <c r="AB31" s="14">
        <v>0</v>
      </c>
      <c r="AC31" s="20"/>
      <c r="AD31" s="21">
        <v>0</v>
      </c>
      <c r="AE31" s="21">
        <v>0</v>
      </c>
      <c r="AF31" s="20"/>
      <c r="AG31" s="21">
        <v>331167981.30000001</v>
      </c>
      <c r="AH31" s="21">
        <v>156748592.30000001</v>
      </c>
      <c r="AI31" s="20">
        <f t="shared" si="11"/>
        <v>47.33</v>
      </c>
      <c r="AJ31" s="21"/>
      <c r="AK31" s="21"/>
      <c r="AL31" s="20"/>
      <c r="AM31" s="21">
        <v>0</v>
      </c>
      <c r="AN31" s="21">
        <v>0</v>
      </c>
      <c r="AO31" s="20"/>
      <c r="AP31" s="21">
        <v>0</v>
      </c>
      <c r="AQ31" s="21">
        <v>0</v>
      </c>
      <c r="AR31" s="20"/>
    </row>
    <row r="32" spans="1:44" ht="31.5" x14ac:dyDescent="0.25">
      <c r="A32" s="11">
        <v>264</v>
      </c>
      <c r="B32" s="18" t="s">
        <v>39</v>
      </c>
      <c r="C32" s="13">
        <f t="shared" ref="C32:C36" si="29">F32+L32+O32+R32+X32+AA32+AD32+AP32+I32+U32+AG32+AJ32+AM32</f>
        <v>7292332</v>
      </c>
      <c r="D32" s="13">
        <f t="shared" ref="D32:D36" si="30">G32+M32+P32+S32+Y32+AB32+AE32+AQ32+J32+V32+AH32+AK32+AN32</f>
        <v>5338277.24</v>
      </c>
      <c r="E32" s="20">
        <f t="shared" si="1"/>
        <v>73.2</v>
      </c>
      <c r="F32" s="14">
        <v>1543332</v>
      </c>
      <c r="G32" s="14">
        <v>1533456.24</v>
      </c>
      <c r="H32" s="20">
        <f t="shared" si="2"/>
        <v>99.36</v>
      </c>
      <c r="I32" s="14"/>
      <c r="J32" s="14"/>
      <c r="K32" s="20"/>
      <c r="L32" s="14">
        <v>10000</v>
      </c>
      <c r="M32" s="14">
        <v>10000</v>
      </c>
      <c r="N32" s="20">
        <f t="shared" si="4"/>
        <v>100</v>
      </c>
      <c r="O32" s="14"/>
      <c r="P32" s="14"/>
      <c r="Q32" s="20"/>
      <c r="R32" s="14"/>
      <c r="S32" s="14"/>
      <c r="T32" s="20"/>
      <c r="U32" s="14"/>
      <c r="V32" s="14"/>
      <c r="W32" s="20"/>
      <c r="X32" s="14"/>
      <c r="Y32" s="14"/>
      <c r="Z32" s="20"/>
      <c r="AA32" s="14"/>
      <c r="AB32" s="14"/>
      <c r="AC32" s="20"/>
      <c r="AD32" s="14"/>
      <c r="AE32" s="14"/>
      <c r="AF32" s="20"/>
      <c r="AG32" s="21">
        <v>5739000</v>
      </c>
      <c r="AH32" s="21">
        <v>3794821</v>
      </c>
      <c r="AI32" s="20">
        <f t="shared" si="11"/>
        <v>66.12</v>
      </c>
      <c r="AJ32" s="14"/>
      <c r="AK32" s="14"/>
      <c r="AL32" s="20"/>
      <c r="AM32" s="14"/>
      <c r="AN32" s="14"/>
      <c r="AO32" s="20"/>
      <c r="AP32" s="14"/>
      <c r="AQ32" s="14"/>
      <c r="AR32" s="20"/>
    </row>
    <row r="33" spans="1:50" ht="31.5" x14ac:dyDescent="0.25">
      <c r="A33" s="11">
        <v>266</v>
      </c>
      <c r="B33" s="18" t="s">
        <v>40</v>
      </c>
      <c r="C33" s="13">
        <f t="shared" si="29"/>
        <v>1822400</v>
      </c>
      <c r="D33" s="13">
        <f t="shared" si="30"/>
        <v>935885.19</v>
      </c>
      <c r="E33" s="20">
        <f t="shared" si="1"/>
        <v>51.35</v>
      </c>
      <c r="F33" s="14">
        <v>1221400</v>
      </c>
      <c r="G33" s="14">
        <v>742775.82</v>
      </c>
      <c r="H33" s="20">
        <f t="shared" si="2"/>
        <v>60.81</v>
      </c>
      <c r="I33" s="14">
        <v>15000</v>
      </c>
      <c r="J33" s="14">
        <v>10511.88</v>
      </c>
      <c r="K33" s="20">
        <f t="shared" si="3"/>
        <v>70.08</v>
      </c>
      <c r="L33" s="14">
        <v>60000</v>
      </c>
      <c r="M33" s="14">
        <v>27918.87</v>
      </c>
      <c r="N33" s="20">
        <f t="shared" si="4"/>
        <v>46.53</v>
      </c>
      <c r="O33" s="14">
        <v>221000</v>
      </c>
      <c r="P33" s="14">
        <v>44880.14</v>
      </c>
      <c r="Q33" s="20">
        <f t="shared" si="5"/>
        <v>20.309999999999999</v>
      </c>
      <c r="R33" s="14">
        <v>165000</v>
      </c>
      <c r="S33" s="14">
        <v>53744.15</v>
      </c>
      <c r="T33" s="20">
        <f t="shared" si="6"/>
        <v>32.57</v>
      </c>
      <c r="U33" s="14"/>
      <c r="V33" s="14"/>
      <c r="W33" s="20"/>
      <c r="X33" s="14">
        <v>50000</v>
      </c>
      <c r="Y33" s="14">
        <v>40738.01</v>
      </c>
      <c r="Z33" s="20">
        <f t="shared" si="8"/>
        <v>81.48</v>
      </c>
      <c r="AA33" s="14">
        <v>30000</v>
      </c>
      <c r="AB33" s="14"/>
      <c r="AC33" s="20">
        <f t="shared" si="9"/>
        <v>0</v>
      </c>
      <c r="AD33" s="14"/>
      <c r="AE33" s="14"/>
      <c r="AF33" s="20"/>
      <c r="AG33" s="21">
        <v>30000</v>
      </c>
      <c r="AH33" s="21">
        <v>15316.32</v>
      </c>
      <c r="AI33" s="20">
        <f t="shared" si="11"/>
        <v>51.05</v>
      </c>
      <c r="AJ33" s="14">
        <v>30000</v>
      </c>
      <c r="AK33" s="14"/>
      <c r="AL33" s="20">
        <f t="shared" si="12"/>
        <v>0</v>
      </c>
      <c r="AM33" s="14"/>
      <c r="AN33" s="14"/>
      <c r="AO33" s="20"/>
      <c r="AP33" s="14"/>
      <c r="AQ33" s="14"/>
      <c r="AR33" s="20"/>
    </row>
    <row r="34" spans="1:50" ht="31.5" x14ac:dyDescent="0.25">
      <c r="A34" s="15">
        <v>280</v>
      </c>
      <c r="B34" s="19" t="s">
        <v>63</v>
      </c>
      <c r="C34" s="17">
        <f t="shared" si="29"/>
        <v>18356600</v>
      </c>
      <c r="D34" s="17">
        <f t="shared" si="30"/>
        <v>1636591.7</v>
      </c>
      <c r="E34" s="20">
        <f t="shared" si="1"/>
        <v>8.92</v>
      </c>
      <c r="F34" s="14"/>
      <c r="G34" s="14"/>
      <c r="H34" s="20"/>
      <c r="I34" s="14"/>
      <c r="J34" s="14"/>
      <c r="K34" s="20"/>
      <c r="L34" s="14"/>
      <c r="M34" s="14"/>
      <c r="N34" s="20"/>
      <c r="O34" s="14"/>
      <c r="P34" s="14"/>
      <c r="Q34" s="20"/>
      <c r="R34" s="9">
        <f>R36</f>
        <v>11923900</v>
      </c>
      <c r="S34" s="14"/>
      <c r="T34" s="20">
        <f t="shared" si="6"/>
        <v>0</v>
      </c>
      <c r="U34" s="14"/>
      <c r="V34" s="14"/>
      <c r="W34" s="20"/>
      <c r="X34" s="14"/>
      <c r="Y34" s="14"/>
      <c r="Z34" s="20"/>
      <c r="AA34" s="14"/>
      <c r="AB34" s="14"/>
      <c r="AC34" s="20"/>
      <c r="AD34" s="14"/>
      <c r="AE34" s="14"/>
      <c r="AF34" s="20"/>
      <c r="AG34" s="21"/>
      <c r="AH34" s="21"/>
      <c r="AI34" s="20"/>
      <c r="AJ34" s="9">
        <f>AJ35</f>
        <v>6432700</v>
      </c>
      <c r="AK34" s="9">
        <f>AK35</f>
        <v>1636591.7</v>
      </c>
      <c r="AL34" s="20">
        <f t="shared" si="12"/>
        <v>25.44</v>
      </c>
      <c r="AM34" s="14"/>
      <c r="AN34" s="14"/>
      <c r="AO34" s="20"/>
      <c r="AP34" s="14"/>
      <c r="AQ34" s="14"/>
      <c r="AR34" s="20"/>
    </row>
    <row r="35" spans="1:50" ht="47.25" x14ac:dyDescent="0.25">
      <c r="A35" s="11">
        <v>281</v>
      </c>
      <c r="B35" s="18" t="s">
        <v>65</v>
      </c>
      <c r="C35" s="13">
        <f t="shared" si="29"/>
        <v>6432700</v>
      </c>
      <c r="D35" s="13">
        <f t="shared" si="30"/>
        <v>1636591.7</v>
      </c>
      <c r="E35" s="20">
        <f t="shared" si="1"/>
        <v>25.44</v>
      </c>
      <c r="F35" s="14"/>
      <c r="G35" s="14"/>
      <c r="H35" s="20"/>
      <c r="I35" s="14"/>
      <c r="J35" s="14"/>
      <c r="K35" s="20"/>
      <c r="L35" s="14"/>
      <c r="M35" s="14"/>
      <c r="N35" s="20"/>
      <c r="O35" s="14"/>
      <c r="P35" s="14"/>
      <c r="Q35" s="20"/>
      <c r="R35" s="14"/>
      <c r="S35" s="14"/>
      <c r="T35" s="20"/>
      <c r="U35" s="14"/>
      <c r="V35" s="14"/>
      <c r="W35" s="20"/>
      <c r="X35" s="14"/>
      <c r="Y35" s="14"/>
      <c r="Z35" s="20"/>
      <c r="AA35" s="14"/>
      <c r="AB35" s="14"/>
      <c r="AC35" s="20"/>
      <c r="AD35" s="14"/>
      <c r="AE35" s="14"/>
      <c r="AF35" s="20"/>
      <c r="AG35" s="21"/>
      <c r="AH35" s="21"/>
      <c r="AI35" s="20"/>
      <c r="AJ35" s="14">
        <v>6432700</v>
      </c>
      <c r="AK35" s="14">
        <v>1636591.7</v>
      </c>
      <c r="AL35" s="20">
        <f t="shared" si="12"/>
        <v>25.44</v>
      </c>
      <c r="AM35" s="14"/>
      <c r="AN35" s="14"/>
      <c r="AO35" s="20"/>
      <c r="AP35" s="14"/>
      <c r="AQ35" s="14"/>
      <c r="AR35" s="20"/>
    </row>
    <row r="36" spans="1:50" ht="47.25" x14ac:dyDescent="0.25">
      <c r="A36" s="11">
        <v>285</v>
      </c>
      <c r="B36" s="18" t="s">
        <v>64</v>
      </c>
      <c r="C36" s="13">
        <f t="shared" si="29"/>
        <v>11923900</v>
      </c>
      <c r="D36" s="13">
        <f t="shared" si="30"/>
        <v>0</v>
      </c>
      <c r="E36" s="20">
        <f t="shared" si="1"/>
        <v>0</v>
      </c>
      <c r="F36" s="47"/>
      <c r="G36" s="47"/>
      <c r="H36" s="20"/>
      <c r="I36" s="14"/>
      <c r="J36" s="14"/>
      <c r="K36" s="20"/>
      <c r="L36" s="14"/>
      <c r="M36" s="14"/>
      <c r="N36" s="20"/>
      <c r="O36" s="14"/>
      <c r="P36" s="14"/>
      <c r="Q36" s="20"/>
      <c r="R36" s="14">
        <v>11923900</v>
      </c>
      <c r="S36" s="14"/>
      <c r="T36" s="20">
        <f t="shared" si="6"/>
        <v>0</v>
      </c>
      <c r="U36" s="14"/>
      <c r="V36" s="14"/>
      <c r="W36" s="20"/>
      <c r="X36" s="14"/>
      <c r="Y36" s="14"/>
      <c r="Z36" s="20"/>
      <c r="AA36" s="14"/>
      <c r="AB36" s="14"/>
      <c r="AC36" s="20"/>
      <c r="AD36" s="14"/>
      <c r="AE36" s="14"/>
      <c r="AF36" s="20"/>
      <c r="AG36" s="21"/>
      <c r="AH36" s="21"/>
      <c r="AI36" s="20"/>
      <c r="AJ36" s="14"/>
      <c r="AK36" s="14"/>
      <c r="AL36" s="20"/>
      <c r="AM36" s="14"/>
      <c r="AN36" s="14"/>
      <c r="AO36" s="20"/>
      <c r="AP36" s="14"/>
      <c r="AQ36" s="14"/>
      <c r="AR36" s="20"/>
    </row>
    <row r="37" spans="1:50" ht="15.75" x14ac:dyDescent="0.25">
      <c r="A37" s="15">
        <v>290</v>
      </c>
      <c r="B37" s="19" t="s">
        <v>5</v>
      </c>
      <c r="C37" s="17">
        <f>SUM(C38:C43)</f>
        <v>45211201.869999997</v>
      </c>
      <c r="D37" s="17">
        <f>SUM(D38:D43)</f>
        <v>43043222.25</v>
      </c>
      <c r="E37" s="20">
        <f t="shared" si="1"/>
        <v>95.2</v>
      </c>
      <c r="F37" s="9">
        <f>SUM(F38:F42)</f>
        <v>43767901.869999997</v>
      </c>
      <c r="G37" s="9">
        <f>SUM(G38:G42)</f>
        <v>41878665.25</v>
      </c>
      <c r="H37" s="20">
        <f t="shared" si="2"/>
        <v>95.68</v>
      </c>
      <c r="I37" s="9">
        <f>I38+I39+I41</f>
        <v>0</v>
      </c>
      <c r="J37" s="9">
        <f>J38+J39+J41</f>
        <v>0</v>
      </c>
      <c r="K37" s="20"/>
      <c r="L37" s="9">
        <f>L38+L39+L41</f>
        <v>69800</v>
      </c>
      <c r="M37" s="9">
        <f>M38+M39+M41</f>
        <v>42048</v>
      </c>
      <c r="N37" s="20">
        <f t="shared" si="4"/>
        <v>60.24</v>
      </c>
      <c r="O37" s="9">
        <f>SUM(O38:O42)</f>
        <v>1231100</v>
      </c>
      <c r="P37" s="9">
        <f>SUM(P38:P42)</f>
        <v>1082509</v>
      </c>
      <c r="Q37" s="20">
        <f t="shared" si="5"/>
        <v>87.93</v>
      </c>
      <c r="R37" s="9">
        <f>R38+R39+R41+R43</f>
        <v>0</v>
      </c>
      <c r="S37" s="9">
        <f>S38+S39+S41</f>
        <v>0</v>
      </c>
      <c r="T37" s="20"/>
      <c r="U37" s="9">
        <f>U38+U39+U41</f>
        <v>42400</v>
      </c>
      <c r="V37" s="9">
        <f>V38+V39+V41</f>
        <v>0</v>
      </c>
      <c r="W37" s="20">
        <f t="shared" si="7"/>
        <v>0</v>
      </c>
      <c r="X37" s="9">
        <f>X38+X39+X41</f>
        <v>0</v>
      </c>
      <c r="Y37" s="9">
        <f>Y38+Y39+Y41</f>
        <v>0</v>
      </c>
      <c r="Z37" s="20"/>
      <c r="AA37" s="9">
        <f>AA38+AA39+AA41</f>
        <v>0</v>
      </c>
      <c r="AB37" s="9">
        <f>AB38+AB39+AB41</f>
        <v>0</v>
      </c>
      <c r="AC37" s="20"/>
      <c r="AD37" s="9">
        <f>AD38+AD39+AD41</f>
        <v>0</v>
      </c>
      <c r="AE37" s="9">
        <f>AE38+AE39+AE41</f>
        <v>0</v>
      </c>
      <c r="AF37" s="20"/>
      <c r="AG37" s="9">
        <f>AG38+AG39+AG41</f>
        <v>100000</v>
      </c>
      <c r="AH37" s="9">
        <f>AH38+AH39+AH41</f>
        <v>40000</v>
      </c>
      <c r="AI37" s="10">
        <f t="shared" si="11"/>
        <v>40</v>
      </c>
      <c r="AJ37" s="9">
        <f>AJ38+AJ39+AJ41</f>
        <v>0</v>
      </c>
      <c r="AK37" s="9">
        <f>AK38+AK39+AK41</f>
        <v>0</v>
      </c>
      <c r="AL37" s="20"/>
      <c r="AM37" s="9">
        <f>AM38+AM39+AM41</f>
        <v>0</v>
      </c>
      <c r="AN37" s="9">
        <f>AN38+AN39+AN41</f>
        <v>0</v>
      </c>
      <c r="AO37" s="20"/>
      <c r="AP37" s="9">
        <v>0</v>
      </c>
      <c r="AQ37" s="9">
        <v>0</v>
      </c>
      <c r="AR37" s="20"/>
    </row>
    <row r="38" spans="1:50" s="38" customFormat="1" ht="15.75" x14ac:dyDescent="0.2">
      <c r="A38" s="33">
        <v>291</v>
      </c>
      <c r="B38" s="18" t="s">
        <v>59</v>
      </c>
      <c r="C38" s="34">
        <f t="shared" ref="C38:C41" si="31">F38+L38+O38+R38+X38+AA38+AD38+AP38+I38+U38+AG38+AJ38+AM38</f>
        <v>6388622.7999999998</v>
      </c>
      <c r="D38" s="34">
        <f t="shared" ref="D38:D41" si="32">G38+M38+P38+S38+Y38+AB38+AE38+AQ38+J38+V38+AH38+AK38+AN38</f>
        <v>5016350</v>
      </c>
      <c r="E38" s="35">
        <f t="shared" si="1"/>
        <v>78.52</v>
      </c>
      <c r="F38" s="36">
        <v>6214822.7999999998</v>
      </c>
      <c r="G38" s="36">
        <v>4973893</v>
      </c>
      <c r="H38" s="35">
        <f t="shared" si="2"/>
        <v>80.03</v>
      </c>
      <c r="I38" s="36"/>
      <c r="J38" s="36"/>
      <c r="K38" s="35"/>
      <c r="L38" s="36">
        <v>69800</v>
      </c>
      <c r="M38" s="36">
        <v>42048</v>
      </c>
      <c r="N38" s="35">
        <f t="shared" si="4"/>
        <v>60.24</v>
      </c>
      <c r="O38" s="36">
        <v>104000</v>
      </c>
      <c r="P38" s="36">
        <v>409</v>
      </c>
      <c r="Q38" s="35">
        <f t="shared" si="5"/>
        <v>0.39</v>
      </c>
      <c r="R38" s="36"/>
      <c r="S38" s="36"/>
      <c r="T38" s="35"/>
      <c r="U38" s="36"/>
      <c r="V38" s="36"/>
      <c r="W38" s="35"/>
      <c r="X38" s="36"/>
      <c r="Y38" s="36"/>
      <c r="Z38" s="35"/>
      <c r="AA38" s="36"/>
      <c r="AB38" s="36"/>
      <c r="AC38" s="35"/>
      <c r="AD38" s="36"/>
      <c r="AE38" s="36"/>
      <c r="AF38" s="35"/>
      <c r="AG38" s="36"/>
      <c r="AH38" s="36"/>
      <c r="AI38" s="35"/>
      <c r="AJ38" s="36"/>
      <c r="AK38" s="36"/>
      <c r="AL38" s="35"/>
      <c r="AM38" s="36"/>
      <c r="AN38" s="36"/>
      <c r="AO38" s="35"/>
      <c r="AP38" s="36"/>
      <c r="AQ38" s="37"/>
      <c r="AR38" s="35"/>
    </row>
    <row r="39" spans="1:50" s="38" customFormat="1" ht="31.5" x14ac:dyDescent="0.2">
      <c r="A39" s="33">
        <v>292</v>
      </c>
      <c r="B39" s="18" t="s">
        <v>60</v>
      </c>
      <c r="C39" s="34">
        <f t="shared" si="31"/>
        <v>200</v>
      </c>
      <c r="D39" s="34">
        <f t="shared" si="32"/>
        <v>71.08</v>
      </c>
      <c r="E39" s="35">
        <f t="shared" si="1"/>
        <v>35.54</v>
      </c>
      <c r="F39" s="36">
        <v>200</v>
      </c>
      <c r="G39" s="36">
        <v>71.08</v>
      </c>
      <c r="H39" s="35">
        <f t="shared" si="2"/>
        <v>35.54</v>
      </c>
      <c r="I39" s="36"/>
      <c r="J39" s="36"/>
      <c r="K39" s="35"/>
      <c r="L39" s="36"/>
      <c r="M39" s="36"/>
      <c r="N39" s="35"/>
      <c r="O39" s="36"/>
      <c r="P39" s="36"/>
      <c r="Q39" s="35"/>
      <c r="R39" s="36"/>
      <c r="S39" s="36"/>
      <c r="T39" s="35"/>
      <c r="U39" s="36"/>
      <c r="V39" s="36"/>
      <c r="W39" s="35"/>
      <c r="X39" s="36"/>
      <c r="Y39" s="36"/>
      <c r="Z39" s="35"/>
      <c r="AA39" s="36"/>
      <c r="AB39" s="36"/>
      <c r="AC39" s="35"/>
      <c r="AD39" s="36"/>
      <c r="AE39" s="36"/>
      <c r="AF39" s="35"/>
      <c r="AG39" s="36"/>
      <c r="AH39" s="36"/>
      <c r="AI39" s="35"/>
      <c r="AJ39" s="36"/>
      <c r="AK39" s="36"/>
      <c r="AL39" s="35"/>
      <c r="AM39" s="36"/>
      <c r="AN39" s="36"/>
      <c r="AO39" s="35"/>
      <c r="AP39" s="36"/>
      <c r="AQ39" s="36"/>
      <c r="AR39" s="35"/>
    </row>
    <row r="40" spans="1:50" ht="15.75" x14ac:dyDescent="0.25">
      <c r="A40" s="11">
        <v>295</v>
      </c>
      <c r="B40" s="18" t="s">
        <v>41</v>
      </c>
      <c r="C40" s="13">
        <f t="shared" ref="C40" si="33">F40+L40+O40+R40+X40+AA40+AD40+AP40+I40+U40+AG40+AJ40+AM40</f>
        <v>820000</v>
      </c>
      <c r="D40" s="13">
        <f t="shared" ref="D40" si="34">G40+M40+P40+S40+Y40+AB40+AE40+AQ40+J40+V40+AH40+AK40+AN40</f>
        <v>815000</v>
      </c>
      <c r="E40" s="35">
        <f t="shared" si="1"/>
        <v>99.39</v>
      </c>
      <c r="F40" s="14">
        <v>555000</v>
      </c>
      <c r="G40" s="39">
        <v>550000</v>
      </c>
      <c r="H40" s="35">
        <f t="shared" si="2"/>
        <v>99.1</v>
      </c>
      <c r="I40" s="39"/>
      <c r="J40" s="39"/>
      <c r="K40" s="35"/>
      <c r="L40" s="39"/>
      <c r="M40" s="39"/>
      <c r="N40" s="35"/>
      <c r="O40" s="39">
        <v>265000</v>
      </c>
      <c r="P40" s="39">
        <v>265000</v>
      </c>
      <c r="Q40" s="35">
        <f t="shared" si="5"/>
        <v>100</v>
      </c>
      <c r="R40" s="39"/>
      <c r="S40" s="39"/>
      <c r="T40" s="35"/>
      <c r="U40" s="39"/>
      <c r="V40" s="39"/>
      <c r="W40" s="35"/>
      <c r="X40" s="39"/>
      <c r="Y40" s="39"/>
      <c r="Z40" s="35"/>
      <c r="AA40" s="39"/>
      <c r="AB40" s="39"/>
      <c r="AC40" s="35"/>
      <c r="AD40" s="39"/>
      <c r="AE40" s="39"/>
      <c r="AF40" s="35"/>
      <c r="AG40" s="39"/>
      <c r="AH40" s="39"/>
      <c r="AI40" s="35"/>
      <c r="AJ40" s="39"/>
      <c r="AK40" s="39"/>
      <c r="AL40" s="35"/>
      <c r="AM40" s="39"/>
      <c r="AN40" s="39"/>
      <c r="AO40" s="35"/>
      <c r="AP40" s="39"/>
      <c r="AQ40" s="39"/>
      <c r="AR40" s="35"/>
    </row>
    <row r="41" spans="1:50" ht="15.75" x14ac:dyDescent="0.25">
      <c r="A41" s="11">
        <v>296</v>
      </c>
      <c r="B41" s="18" t="s">
        <v>61</v>
      </c>
      <c r="C41" s="13">
        <f t="shared" si="31"/>
        <v>1394479.07</v>
      </c>
      <c r="D41" s="13">
        <f t="shared" si="32"/>
        <v>605000</v>
      </c>
      <c r="E41" s="20">
        <f t="shared" si="1"/>
        <v>43.39</v>
      </c>
      <c r="F41" s="14">
        <v>1072079.07</v>
      </c>
      <c r="G41" s="14">
        <v>430000</v>
      </c>
      <c r="H41" s="20">
        <f t="shared" si="2"/>
        <v>40.11</v>
      </c>
      <c r="I41" s="14"/>
      <c r="J41" s="14"/>
      <c r="K41" s="20"/>
      <c r="L41" s="14"/>
      <c r="M41" s="14"/>
      <c r="N41" s="20"/>
      <c r="O41" s="14">
        <v>180000</v>
      </c>
      <c r="P41" s="14">
        <v>135000</v>
      </c>
      <c r="Q41" s="20">
        <f t="shared" si="5"/>
        <v>75</v>
      </c>
      <c r="R41" s="14"/>
      <c r="S41" s="14"/>
      <c r="T41" s="20"/>
      <c r="U41" s="14">
        <v>42400</v>
      </c>
      <c r="V41" s="14"/>
      <c r="W41" s="20">
        <f t="shared" si="7"/>
        <v>0</v>
      </c>
      <c r="X41" s="14"/>
      <c r="Y41" s="14"/>
      <c r="Z41" s="20"/>
      <c r="AA41" s="14"/>
      <c r="AB41" s="14"/>
      <c r="AC41" s="20"/>
      <c r="AD41" s="14"/>
      <c r="AE41" s="14"/>
      <c r="AF41" s="20"/>
      <c r="AG41" s="14">
        <v>100000</v>
      </c>
      <c r="AH41" s="14">
        <v>40000</v>
      </c>
      <c r="AI41" s="20">
        <f t="shared" si="11"/>
        <v>40</v>
      </c>
      <c r="AJ41" s="14"/>
      <c r="AK41" s="14"/>
      <c r="AL41" s="20"/>
      <c r="AM41" s="14"/>
      <c r="AN41" s="14"/>
      <c r="AO41" s="20"/>
      <c r="AP41" s="14"/>
      <c r="AQ41" s="14"/>
      <c r="AR41" s="20"/>
    </row>
    <row r="42" spans="1:50" ht="15.75" x14ac:dyDescent="0.25">
      <c r="A42" s="11">
        <v>297</v>
      </c>
      <c r="B42" s="18" t="s">
        <v>42</v>
      </c>
      <c r="C42" s="13">
        <f t="shared" ref="C42" si="35">F42+L42+O42+R42+X42+AA42+AD42+AP42+I42+U42+AG42+AJ42+AM42</f>
        <v>36607900</v>
      </c>
      <c r="D42" s="13">
        <f t="shared" ref="D42" si="36">G42+M42+P42+S42+Y42+AB42+AE42+AQ42+J42+V42+AH42+AK42+AN42</f>
        <v>36606801.170000002</v>
      </c>
      <c r="E42" s="20">
        <f t="shared" si="1"/>
        <v>100</v>
      </c>
      <c r="F42" s="14">
        <v>35925800</v>
      </c>
      <c r="G42" s="14">
        <v>35924701.170000002</v>
      </c>
      <c r="H42" s="20">
        <f t="shared" si="2"/>
        <v>100</v>
      </c>
      <c r="I42" s="14"/>
      <c r="J42" s="14"/>
      <c r="K42" s="20"/>
      <c r="L42" s="14"/>
      <c r="M42" s="14"/>
      <c r="N42" s="20"/>
      <c r="O42" s="14">
        <v>682100</v>
      </c>
      <c r="P42" s="14">
        <v>682100</v>
      </c>
      <c r="Q42" s="20">
        <f t="shared" si="5"/>
        <v>100</v>
      </c>
      <c r="R42" s="14"/>
      <c r="S42" s="14"/>
      <c r="T42" s="20"/>
      <c r="U42" s="14"/>
      <c r="V42" s="14"/>
      <c r="W42" s="20"/>
      <c r="X42" s="14"/>
      <c r="Y42" s="14"/>
      <c r="Z42" s="20"/>
      <c r="AA42" s="14"/>
      <c r="AB42" s="14"/>
      <c r="AC42" s="20"/>
      <c r="AD42" s="14"/>
      <c r="AE42" s="14"/>
      <c r="AF42" s="20"/>
      <c r="AG42" s="14"/>
      <c r="AH42" s="14"/>
      <c r="AI42" s="20"/>
      <c r="AJ42" s="14"/>
      <c r="AK42" s="14"/>
      <c r="AL42" s="20"/>
      <c r="AM42" s="14"/>
      <c r="AN42" s="14"/>
      <c r="AO42" s="20"/>
      <c r="AP42" s="14"/>
      <c r="AQ42" s="14"/>
      <c r="AR42" s="20"/>
    </row>
    <row r="43" spans="1:50" ht="15.75" x14ac:dyDescent="0.25">
      <c r="A43" s="11">
        <v>298</v>
      </c>
      <c r="B43" s="18" t="s">
        <v>50</v>
      </c>
      <c r="C43" s="13">
        <f t="shared" ref="C43" si="37">F43+L43+O43+R43+X43+AA43+AD43+AP43+I43+U43+AG43+AJ43+AM43</f>
        <v>0</v>
      </c>
      <c r="D43" s="13">
        <f t="shared" ref="D43" si="38">G43+M43+P43+S43+Y43+AB43+AE43+AQ43+J43+V43+AH43+AK43+AN43</f>
        <v>0</v>
      </c>
      <c r="E43" s="20"/>
      <c r="F43" s="14"/>
      <c r="G43" s="14"/>
      <c r="H43" s="20"/>
      <c r="I43" s="14"/>
      <c r="J43" s="14"/>
      <c r="K43" s="20"/>
      <c r="L43" s="14"/>
      <c r="M43" s="14"/>
      <c r="N43" s="20"/>
      <c r="O43" s="14"/>
      <c r="P43" s="14"/>
      <c r="Q43" s="20"/>
      <c r="R43" s="14"/>
      <c r="S43" s="14"/>
      <c r="T43" s="20"/>
      <c r="U43" s="14"/>
      <c r="V43" s="14"/>
      <c r="W43" s="20"/>
      <c r="X43" s="14"/>
      <c r="Y43" s="14"/>
      <c r="Z43" s="20"/>
      <c r="AA43" s="14"/>
      <c r="AB43" s="14"/>
      <c r="AC43" s="20"/>
      <c r="AD43" s="14"/>
      <c r="AE43" s="14"/>
      <c r="AF43" s="20"/>
      <c r="AG43" s="14"/>
      <c r="AH43" s="14"/>
      <c r="AI43" s="20"/>
      <c r="AJ43" s="14"/>
      <c r="AK43" s="14"/>
      <c r="AL43" s="20"/>
      <c r="AM43" s="14"/>
      <c r="AN43" s="14"/>
      <c r="AO43" s="20"/>
      <c r="AP43" s="14"/>
      <c r="AQ43" s="14"/>
      <c r="AR43" s="20"/>
    </row>
    <row r="44" spans="1:50" ht="15.75" x14ac:dyDescent="0.25">
      <c r="A44" s="15">
        <v>300</v>
      </c>
      <c r="B44" s="16" t="s">
        <v>6</v>
      </c>
      <c r="C44" s="17">
        <f>C45+C46</f>
        <v>1920673604.1500001</v>
      </c>
      <c r="D44" s="17">
        <f>D45+D46</f>
        <v>231628366.03</v>
      </c>
      <c r="E44" s="10">
        <f t="shared" si="1"/>
        <v>12.06</v>
      </c>
      <c r="F44" s="9">
        <f>F45+F46</f>
        <v>12057249.060000001</v>
      </c>
      <c r="G44" s="9">
        <f>G45+G46</f>
        <v>5482205.1100000003</v>
      </c>
      <c r="H44" s="10">
        <f t="shared" si="2"/>
        <v>45.47</v>
      </c>
      <c r="I44" s="9">
        <f t="shared" ref="I44:J44" si="39">I45+I46</f>
        <v>0</v>
      </c>
      <c r="J44" s="9">
        <f t="shared" si="39"/>
        <v>0</v>
      </c>
      <c r="K44" s="10"/>
      <c r="L44" s="9">
        <f t="shared" ref="L44:M44" si="40">L45+L46</f>
        <v>2039900</v>
      </c>
      <c r="M44" s="9">
        <f t="shared" si="40"/>
        <v>1090235.23</v>
      </c>
      <c r="N44" s="10">
        <f t="shared" si="4"/>
        <v>53.45</v>
      </c>
      <c r="O44" s="9">
        <f t="shared" ref="O44:P44" si="41">O45+O46</f>
        <v>8056332.8600000003</v>
      </c>
      <c r="P44" s="9">
        <f t="shared" si="41"/>
        <v>1596673</v>
      </c>
      <c r="Q44" s="10">
        <f t="shared" si="5"/>
        <v>19.82</v>
      </c>
      <c r="R44" s="9">
        <f t="shared" ref="R44:S44" si="42">R45+R46</f>
        <v>1524638057.23</v>
      </c>
      <c r="S44" s="9">
        <f t="shared" si="42"/>
        <v>212656709.28999999</v>
      </c>
      <c r="T44" s="10">
        <f t="shared" si="6"/>
        <v>13.95</v>
      </c>
      <c r="U44" s="9">
        <f t="shared" ref="U44:V44" si="43">U45+U46</f>
        <v>241584</v>
      </c>
      <c r="V44" s="9">
        <f t="shared" si="43"/>
        <v>241044</v>
      </c>
      <c r="W44" s="10">
        <f t="shared" si="7"/>
        <v>99.78</v>
      </c>
      <c r="X44" s="9">
        <f t="shared" ref="X44:Y44" si="44">X45+X46</f>
        <v>80000</v>
      </c>
      <c r="Y44" s="9">
        <f t="shared" si="44"/>
        <v>39980</v>
      </c>
      <c r="Z44" s="10">
        <f t="shared" si="8"/>
        <v>49.98</v>
      </c>
      <c r="AA44" s="9">
        <f t="shared" ref="AA44:AB44" si="45">AA45+AA46</f>
        <v>199100</v>
      </c>
      <c r="AB44" s="9">
        <f t="shared" si="45"/>
        <v>199100</v>
      </c>
      <c r="AC44" s="10">
        <f t="shared" si="9"/>
        <v>100</v>
      </c>
      <c r="AD44" s="9">
        <f t="shared" ref="AD44:AE44" si="46">AD45+AD46</f>
        <v>0</v>
      </c>
      <c r="AE44" s="9">
        <f t="shared" si="46"/>
        <v>0</v>
      </c>
      <c r="AF44" s="10"/>
      <c r="AG44" s="9">
        <f t="shared" ref="AG44:AH44" si="47">AG45+AG46</f>
        <v>16861381</v>
      </c>
      <c r="AH44" s="9">
        <f t="shared" si="47"/>
        <v>10322419.4</v>
      </c>
      <c r="AI44" s="10">
        <f t="shared" si="11"/>
        <v>61.22</v>
      </c>
      <c r="AJ44" s="9">
        <f t="shared" ref="AJ44:AK44" si="48">AJ45+AJ46</f>
        <v>356500000</v>
      </c>
      <c r="AK44" s="9">
        <f t="shared" si="48"/>
        <v>0</v>
      </c>
      <c r="AL44" s="10">
        <f t="shared" si="12"/>
        <v>0</v>
      </c>
      <c r="AM44" s="9">
        <f t="shared" ref="AM44:AN44" si="49">AM45+AM46</f>
        <v>0</v>
      </c>
      <c r="AN44" s="9">
        <f t="shared" si="49"/>
        <v>0</v>
      </c>
      <c r="AO44" s="10"/>
      <c r="AP44" s="9">
        <f t="shared" ref="AP44:AQ44" si="50">AP45+AP46</f>
        <v>0</v>
      </c>
      <c r="AQ44" s="9">
        <f t="shared" si="50"/>
        <v>0</v>
      </c>
      <c r="AR44" s="10"/>
    </row>
    <row r="45" spans="1:50" s="2" customFormat="1" ht="21.6" customHeight="1" x14ac:dyDescent="0.25">
      <c r="A45" s="11">
        <v>310</v>
      </c>
      <c r="B45" s="12" t="s">
        <v>7</v>
      </c>
      <c r="C45" s="13">
        <f>F45+L45+O45+R45+X45+AA45+AD45+AP45+I45+U45+AG45+AJ45+AM45</f>
        <v>1908057503.8199999</v>
      </c>
      <c r="D45" s="13">
        <f>G45+M45+P45+S45+Y45+AB45+AE45+AQ45+J45+V45+AH45+AK45+AN45</f>
        <v>224242653.80000001</v>
      </c>
      <c r="E45" s="20">
        <f t="shared" si="1"/>
        <v>11.75</v>
      </c>
      <c r="F45" s="21">
        <v>2974024</v>
      </c>
      <c r="G45" s="21">
        <v>439024</v>
      </c>
      <c r="H45" s="20">
        <f t="shared" si="2"/>
        <v>14.76</v>
      </c>
      <c r="I45" s="14"/>
      <c r="J45" s="14"/>
      <c r="K45" s="20"/>
      <c r="L45" s="14">
        <v>704000</v>
      </c>
      <c r="M45" s="14">
        <v>115900</v>
      </c>
      <c r="N45" s="20">
        <f t="shared" si="4"/>
        <v>16.46</v>
      </c>
      <c r="O45" s="21">
        <v>6912324.5899999999</v>
      </c>
      <c r="P45" s="21">
        <v>1115852.95</v>
      </c>
      <c r="Q45" s="20">
        <f t="shared" si="5"/>
        <v>16.14</v>
      </c>
      <c r="R45" s="21">
        <v>1524144100.23</v>
      </c>
      <c r="S45" s="21">
        <v>212162752.44999999</v>
      </c>
      <c r="T45" s="20">
        <f t="shared" si="6"/>
        <v>13.92</v>
      </c>
      <c r="U45" s="14"/>
      <c r="V45" s="14"/>
      <c r="W45" s="20"/>
      <c r="X45" s="21"/>
      <c r="Y45" s="21"/>
      <c r="Z45" s="20"/>
      <c r="AA45" s="21">
        <v>102274</v>
      </c>
      <c r="AB45" s="21">
        <v>102274</v>
      </c>
      <c r="AC45" s="20">
        <f t="shared" si="9"/>
        <v>100</v>
      </c>
      <c r="AD45" s="21"/>
      <c r="AE45" s="21"/>
      <c r="AF45" s="20"/>
      <c r="AG45" s="21">
        <v>16720781</v>
      </c>
      <c r="AH45" s="21">
        <v>10306850.4</v>
      </c>
      <c r="AI45" s="20">
        <f t="shared" si="11"/>
        <v>61.64</v>
      </c>
      <c r="AJ45" s="21">
        <v>356500000</v>
      </c>
      <c r="AK45" s="21">
        <v>0</v>
      </c>
      <c r="AL45" s="20">
        <f t="shared" si="12"/>
        <v>0</v>
      </c>
      <c r="AM45" s="14">
        <v>0</v>
      </c>
      <c r="AN45" s="20">
        <v>0</v>
      </c>
      <c r="AO45" s="20"/>
      <c r="AP45" s="20">
        <v>0</v>
      </c>
      <c r="AQ45" s="20">
        <v>0</v>
      </c>
      <c r="AR45" s="20"/>
      <c r="AS45" s="1"/>
      <c r="AT45" s="1"/>
      <c r="AU45" s="1"/>
      <c r="AV45" s="1"/>
      <c r="AW45" s="1"/>
      <c r="AX45" s="1"/>
    </row>
    <row r="46" spans="1:50" s="2" customFormat="1" ht="15.75" x14ac:dyDescent="0.25">
      <c r="A46" s="11">
        <v>340</v>
      </c>
      <c r="B46" s="12" t="s">
        <v>8</v>
      </c>
      <c r="C46" s="13">
        <f>F46+L46+O46+R46+X46+AA46+AD46+AP46+I46+U46+AG46+AJ46+AM46</f>
        <v>12616100.33</v>
      </c>
      <c r="D46" s="13">
        <f t="shared" ref="D46:D52" si="51">G46+M46+P46+S46+Y46+AB46+AE46+AQ46+J46+V46+AH46+AK46+AN46</f>
        <v>7385712.2300000004</v>
      </c>
      <c r="E46" s="20">
        <f t="shared" si="1"/>
        <v>58.54</v>
      </c>
      <c r="F46" s="14">
        <f>SUM(F47:F52)</f>
        <v>9083225.0600000005</v>
      </c>
      <c r="G46" s="14">
        <f>SUM(G47:G52)</f>
        <v>5043181.1100000003</v>
      </c>
      <c r="H46" s="20">
        <f t="shared" si="2"/>
        <v>55.52</v>
      </c>
      <c r="I46" s="14">
        <f>SUM(I47:I52)</f>
        <v>0</v>
      </c>
      <c r="J46" s="14">
        <f>SUM(J47:J52)</f>
        <v>0</v>
      </c>
      <c r="K46" s="20"/>
      <c r="L46" s="14">
        <f>SUM(L47:L52)</f>
        <v>1335900</v>
      </c>
      <c r="M46" s="14">
        <f>SUM(M47:M52)</f>
        <v>974335.23</v>
      </c>
      <c r="N46" s="20">
        <f t="shared" si="4"/>
        <v>72.930000000000007</v>
      </c>
      <c r="O46" s="14">
        <f>SUM(O47:O52)</f>
        <v>1144008.27</v>
      </c>
      <c r="P46" s="14">
        <f>SUM(P47:P52)</f>
        <v>480820.05</v>
      </c>
      <c r="Q46" s="20">
        <f t="shared" si="5"/>
        <v>42.03</v>
      </c>
      <c r="R46" s="14">
        <f>SUM(R47:R52)</f>
        <v>493957</v>
      </c>
      <c r="S46" s="14">
        <f>SUM(S47:S52)</f>
        <v>493956.84</v>
      </c>
      <c r="T46" s="20">
        <f t="shared" si="6"/>
        <v>100</v>
      </c>
      <c r="U46" s="14">
        <f>SUM(U47:U52)</f>
        <v>241584</v>
      </c>
      <c r="V46" s="14">
        <f>SUM(V47:V52)</f>
        <v>241044</v>
      </c>
      <c r="W46" s="20">
        <f t="shared" si="7"/>
        <v>99.78</v>
      </c>
      <c r="X46" s="14">
        <f>SUM(X47:X52)</f>
        <v>80000</v>
      </c>
      <c r="Y46" s="14">
        <f>SUM(Y47:Y52)</f>
        <v>39980</v>
      </c>
      <c r="Z46" s="20">
        <f t="shared" si="8"/>
        <v>49.98</v>
      </c>
      <c r="AA46" s="14">
        <f>SUM(AA47:AA52)</f>
        <v>96826</v>
      </c>
      <c r="AB46" s="14">
        <f>SUM(AB47:AB52)</f>
        <v>96826</v>
      </c>
      <c r="AC46" s="20">
        <f t="shared" si="9"/>
        <v>100</v>
      </c>
      <c r="AD46" s="14"/>
      <c r="AE46" s="14"/>
      <c r="AF46" s="20"/>
      <c r="AG46" s="47">
        <f>AG47+AG51</f>
        <v>140600</v>
      </c>
      <c r="AH46" s="47">
        <f>AH47+AH51</f>
        <v>15569</v>
      </c>
      <c r="AI46" s="20">
        <f t="shared" si="11"/>
        <v>11.07</v>
      </c>
      <c r="AJ46" s="14"/>
      <c r="AK46" s="14"/>
      <c r="AL46" s="20"/>
      <c r="AM46" s="14"/>
      <c r="AN46" s="20">
        <v>0</v>
      </c>
      <c r="AO46" s="20"/>
      <c r="AP46" s="20">
        <v>0</v>
      </c>
      <c r="AQ46" s="20">
        <v>0</v>
      </c>
      <c r="AR46" s="20"/>
      <c r="AS46" s="1"/>
      <c r="AT46" s="1"/>
      <c r="AU46" s="1"/>
      <c r="AV46" s="1"/>
      <c r="AW46" s="1"/>
      <c r="AX46" s="1"/>
    </row>
    <row r="47" spans="1:50" s="2" customFormat="1" ht="15.75" x14ac:dyDescent="0.25">
      <c r="A47" s="11">
        <v>342</v>
      </c>
      <c r="B47" s="46" t="s">
        <v>62</v>
      </c>
      <c r="C47" s="13">
        <f t="shared" ref="C47" si="52">F47+L47+O47+R47+X47+AA47+AD47+AP47+I47+U47+AG47+AJ47+AM47</f>
        <v>179427</v>
      </c>
      <c r="D47" s="13">
        <f t="shared" ref="D47" si="53">G47+M47+P47+S47+Y47+AB47+AE47+AQ47+J47+V47+AH47+AK47+AN47</f>
        <v>118047</v>
      </c>
      <c r="E47" s="20">
        <f t="shared" si="1"/>
        <v>65.790000000000006</v>
      </c>
      <c r="F47" s="14">
        <v>165027</v>
      </c>
      <c r="G47" s="14">
        <v>109147</v>
      </c>
      <c r="H47" s="20">
        <f t="shared" si="2"/>
        <v>66.14</v>
      </c>
      <c r="I47" s="14"/>
      <c r="J47" s="14"/>
      <c r="K47" s="20"/>
      <c r="L47" s="14">
        <v>10000</v>
      </c>
      <c r="M47" s="14">
        <v>6600</v>
      </c>
      <c r="N47" s="20">
        <f t="shared" si="4"/>
        <v>66</v>
      </c>
      <c r="O47" s="14"/>
      <c r="P47" s="14"/>
      <c r="Q47" s="20"/>
      <c r="R47" s="14"/>
      <c r="S47" s="14"/>
      <c r="T47" s="20"/>
      <c r="U47" s="14"/>
      <c r="V47" s="14"/>
      <c r="W47" s="20"/>
      <c r="X47" s="14"/>
      <c r="Y47" s="14"/>
      <c r="Z47" s="20"/>
      <c r="AA47" s="14"/>
      <c r="AB47" s="14"/>
      <c r="AC47" s="20"/>
      <c r="AD47" s="14"/>
      <c r="AE47" s="14"/>
      <c r="AF47" s="20"/>
      <c r="AG47" s="14">
        <v>4400</v>
      </c>
      <c r="AH47" s="14">
        <v>2300</v>
      </c>
      <c r="AI47" s="20">
        <f t="shared" si="11"/>
        <v>52.27</v>
      </c>
      <c r="AJ47" s="14"/>
      <c r="AK47" s="14"/>
      <c r="AL47" s="20"/>
      <c r="AM47" s="14"/>
      <c r="AN47" s="20"/>
      <c r="AO47" s="20"/>
      <c r="AP47" s="20"/>
      <c r="AQ47" s="20"/>
      <c r="AR47" s="20"/>
      <c r="AS47" s="1"/>
      <c r="AT47" s="1"/>
      <c r="AU47" s="1"/>
      <c r="AV47" s="1"/>
      <c r="AW47" s="1"/>
      <c r="AX47" s="1"/>
    </row>
    <row r="48" spans="1:50" s="2" customFormat="1" ht="15.75" x14ac:dyDescent="0.25">
      <c r="A48" s="11">
        <v>343</v>
      </c>
      <c r="B48" s="12" t="s">
        <v>43</v>
      </c>
      <c r="C48" s="13">
        <f t="shared" ref="C48:C52" si="54">F48+L48+O48+R48+X48+AA48+AD48+AP48+I48+U48+AG48+AJ48+AM48</f>
        <v>5136851.76</v>
      </c>
      <c r="D48" s="13">
        <f t="shared" si="51"/>
        <v>3088505.39</v>
      </c>
      <c r="E48" s="20">
        <f t="shared" si="1"/>
        <v>60.12</v>
      </c>
      <c r="F48" s="14">
        <v>5136851.76</v>
      </c>
      <c r="G48" s="14">
        <v>3088505.39</v>
      </c>
      <c r="H48" s="20">
        <f t="shared" si="2"/>
        <v>60.12</v>
      </c>
      <c r="I48" s="14"/>
      <c r="J48" s="14"/>
      <c r="K48" s="20"/>
      <c r="L48" s="14"/>
      <c r="M48" s="14"/>
      <c r="N48" s="20"/>
      <c r="O48" s="14"/>
      <c r="P48" s="14"/>
      <c r="Q48" s="20"/>
      <c r="R48" s="14"/>
      <c r="S48" s="14"/>
      <c r="T48" s="20"/>
      <c r="U48" s="14"/>
      <c r="V48" s="14"/>
      <c r="W48" s="20"/>
      <c r="X48" s="14"/>
      <c r="Y48" s="14"/>
      <c r="Z48" s="20"/>
      <c r="AA48" s="14"/>
      <c r="AB48" s="14"/>
      <c r="AC48" s="20"/>
      <c r="AD48" s="14"/>
      <c r="AE48" s="14"/>
      <c r="AF48" s="20"/>
      <c r="AG48" s="14"/>
      <c r="AH48" s="14"/>
      <c r="AI48" s="20"/>
      <c r="AJ48" s="14"/>
      <c r="AK48" s="14"/>
      <c r="AL48" s="20"/>
      <c r="AM48" s="14"/>
      <c r="AN48" s="20"/>
      <c r="AO48" s="20"/>
      <c r="AP48" s="20"/>
      <c r="AQ48" s="20"/>
      <c r="AR48" s="20"/>
      <c r="AS48" s="1"/>
      <c r="AT48" s="1"/>
      <c r="AU48" s="1"/>
      <c r="AV48" s="1"/>
      <c r="AW48" s="1"/>
      <c r="AX48" s="1"/>
    </row>
    <row r="49" spans="1:50" s="2" customFormat="1" ht="15.75" x14ac:dyDescent="0.25">
      <c r="A49" s="11">
        <v>344</v>
      </c>
      <c r="B49" s="12" t="s">
        <v>68</v>
      </c>
      <c r="C49" s="13">
        <f t="shared" ref="C49" si="55">F49+L49+O49+R49+X49+AA49+AD49+AP49+I49+U49+AG49+AJ49+AM49</f>
        <v>68273</v>
      </c>
      <c r="D49" s="13">
        <f t="shared" ref="D49" si="56">G49+M49+P49+S49+Y49+AB49+AE49+AQ49+J49+V49+AH49+AK49+AN49</f>
        <v>44056</v>
      </c>
      <c r="E49" s="20">
        <f t="shared" ref="E49" si="57">D49/C49*100</f>
        <v>64.53</v>
      </c>
      <c r="F49" s="14">
        <v>68273</v>
      </c>
      <c r="G49" s="14">
        <v>44056</v>
      </c>
      <c r="H49" s="20">
        <f t="shared" si="2"/>
        <v>64.53</v>
      </c>
      <c r="I49" s="14"/>
      <c r="J49" s="14"/>
      <c r="K49" s="20"/>
      <c r="L49" s="14"/>
      <c r="M49" s="14"/>
      <c r="N49" s="20"/>
      <c r="O49" s="14"/>
      <c r="P49" s="14"/>
      <c r="Q49" s="20"/>
      <c r="R49" s="14"/>
      <c r="S49" s="14"/>
      <c r="T49" s="20"/>
      <c r="U49" s="14"/>
      <c r="V49" s="14"/>
      <c r="W49" s="20"/>
      <c r="X49" s="14"/>
      <c r="Y49" s="14"/>
      <c r="Z49" s="20"/>
      <c r="AA49" s="14"/>
      <c r="AB49" s="14"/>
      <c r="AC49" s="20"/>
      <c r="AD49" s="14"/>
      <c r="AE49" s="14"/>
      <c r="AF49" s="20"/>
      <c r="AG49" s="14"/>
      <c r="AH49" s="14"/>
      <c r="AI49" s="20"/>
      <c r="AJ49" s="14"/>
      <c r="AK49" s="14"/>
      <c r="AL49" s="20"/>
      <c r="AM49" s="14"/>
      <c r="AN49" s="20"/>
      <c r="AO49" s="20"/>
      <c r="AP49" s="20"/>
      <c r="AQ49" s="20"/>
      <c r="AR49" s="20"/>
      <c r="AS49" s="1"/>
      <c r="AT49" s="1"/>
      <c r="AU49" s="1"/>
      <c r="AV49" s="1"/>
      <c r="AW49" s="1"/>
      <c r="AX49" s="1"/>
    </row>
    <row r="50" spans="1:50" s="2" customFormat="1" ht="15.75" x14ac:dyDescent="0.25">
      <c r="A50" s="11">
        <v>345</v>
      </c>
      <c r="B50" s="12" t="s">
        <v>44</v>
      </c>
      <c r="C50" s="13">
        <f t="shared" si="54"/>
        <v>83502.47</v>
      </c>
      <c r="D50" s="13">
        <f t="shared" si="51"/>
        <v>62876.07</v>
      </c>
      <c r="E50" s="20">
        <f t="shared" si="1"/>
        <v>75.3</v>
      </c>
      <c r="F50" s="14">
        <v>16502.47</v>
      </c>
      <c r="G50" s="14">
        <v>16346.07</v>
      </c>
      <c r="H50" s="20">
        <f t="shared" si="2"/>
        <v>99.05</v>
      </c>
      <c r="I50" s="14"/>
      <c r="J50" s="14"/>
      <c r="K50" s="20"/>
      <c r="L50" s="14">
        <v>67000</v>
      </c>
      <c r="M50" s="14">
        <v>46530</v>
      </c>
      <c r="N50" s="20">
        <f t="shared" si="4"/>
        <v>69.45</v>
      </c>
      <c r="O50" s="14"/>
      <c r="P50" s="14"/>
      <c r="Q50" s="20"/>
      <c r="R50" s="14"/>
      <c r="S50" s="14"/>
      <c r="T50" s="20"/>
      <c r="U50" s="14"/>
      <c r="V50" s="14"/>
      <c r="W50" s="20"/>
      <c r="X50" s="14"/>
      <c r="Y50" s="14"/>
      <c r="Z50" s="20"/>
      <c r="AA50" s="14"/>
      <c r="AB50" s="14"/>
      <c r="AC50" s="20"/>
      <c r="AD50" s="14"/>
      <c r="AE50" s="14"/>
      <c r="AF50" s="20"/>
      <c r="AG50" s="14"/>
      <c r="AH50" s="14"/>
      <c r="AI50" s="20"/>
      <c r="AJ50" s="14"/>
      <c r="AK50" s="14"/>
      <c r="AL50" s="20"/>
      <c r="AM50" s="14"/>
      <c r="AN50" s="20"/>
      <c r="AO50" s="20"/>
      <c r="AP50" s="20"/>
      <c r="AQ50" s="20"/>
      <c r="AR50" s="20"/>
      <c r="AS50" s="1"/>
      <c r="AT50" s="1"/>
      <c r="AU50" s="1"/>
      <c r="AV50" s="1"/>
      <c r="AW50" s="1"/>
      <c r="AX50" s="1"/>
    </row>
    <row r="51" spans="1:50" s="2" customFormat="1" ht="31.5" x14ac:dyDescent="0.25">
      <c r="A51" s="11">
        <v>346</v>
      </c>
      <c r="B51" s="12" t="s">
        <v>45</v>
      </c>
      <c r="C51" s="13">
        <f t="shared" si="54"/>
        <v>6204246.0999999996</v>
      </c>
      <c r="D51" s="13">
        <f t="shared" si="51"/>
        <v>3692273.77</v>
      </c>
      <c r="E51" s="20">
        <f t="shared" si="1"/>
        <v>59.51</v>
      </c>
      <c r="F51" s="14">
        <v>2852070.83</v>
      </c>
      <c r="G51" s="14">
        <v>1494072.65</v>
      </c>
      <c r="H51" s="20">
        <f t="shared" si="2"/>
        <v>52.39</v>
      </c>
      <c r="I51" s="14"/>
      <c r="J51" s="14"/>
      <c r="K51" s="20"/>
      <c r="L51" s="14">
        <v>1258900</v>
      </c>
      <c r="M51" s="14">
        <v>921205.23</v>
      </c>
      <c r="N51" s="20">
        <f t="shared" si="4"/>
        <v>73.180000000000007</v>
      </c>
      <c r="O51" s="14">
        <v>1084708.27</v>
      </c>
      <c r="P51" s="14">
        <v>431420.05</v>
      </c>
      <c r="Q51" s="20">
        <f t="shared" si="5"/>
        <v>39.770000000000003</v>
      </c>
      <c r="R51" s="14">
        <v>493957</v>
      </c>
      <c r="S51" s="14">
        <v>493956.84</v>
      </c>
      <c r="T51" s="20">
        <f t="shared" si="6"/>
        <v>100</v>
      </c>
      <c r="U51" s="14">
        <v>201584</v>
      </c>
      <c r="V51" s="14">
        <v>201544</v>
      </c>
      <c r="W51" s="20">
        <f t="shared" si="7"/>
        <v>99.98</v>
      </c>
      <c r="X51" s="14">
        <v>80000</v>
      </c>
      <c r="Y51" s="14">
        <v>39980</v>
      </c>
      <c r="Z51" s="20">
        <f t="shared" si="8"/>
        <v>49.98</v>
      </c>
      <c r="AA51" s="14">
        <v>96826</v>
      </c>
      <c r="AB51" s="14">
        <v>96826</v>
      </c>
      <c r="AC51" s="20">
        <f t="shared" si="9"/>
        <v>100</v>
      </c>
      <c r="AD51" s="14"/>
      <c r="AE51" s="14"/>
      <c r="AF51" s="20"/>
      <c r="AG51" s="14">
        <v>136200</v>
      </c>
      <c r="AH51" s="14">
        <v>13269</v>
      </c>
      <c r="AI51" s="20">
        <f t="shared" si="11"/>
        <v>9.74</v>
      </c>
      <c r="AJ51" s="14"/>
      <c r="AK51" s="14"/>
      <c r="AL51" s="20"/>
      <c r="AM51" s="14"/>
      <c r="AN51" s="20"/>
      <c r="AO51" s="20"/>
      <c r="AP51" s="20"/>
      <c r="AQ51" s="20"/>
      <c r="AR51" s="20"/>
      <c r="AS51" s="1"/>
      <c r="AT51" s="1"/>
      <c r="AU51" s="1"/>
      <c r="AV51" s="1"/>
      <c r="AW51" s="1"/>
      <c r="AX51" s="1"/>
    </row>
    <row r="52" spans="1:50" s="2" customFormat="1" ht="31.5" x14ac:dyDescent="0.25">
      <c r="A52" s="11">
        <v>349</v>
      </c>
      <c r="B52" s="12" t="s">
        <v>46</v>
      </c>
      <c r="C52" s="13">
        <f t="shared" si="54"/>
        <v>943800</v>
      </c>
      <c r="D52" s="13">
        <f t="shared" si="51"/>
        <v>379954</v>
      </c>
      <c r="E52" s="20">
        <f t="shared" si="1"/>
        <v>40.26</v>
      </c>
      <c r="F52" s="14">
        <v>844500</v>
      </c>
      <c r="G52" s="14">
        <v>291054</v>
      </c>
      <c r="H52" s="20">
        <f t="shared" si="2"/>
        <v>34.46</v>
      </c>
      <c r="I52" s="14"/>
      <c r="J52" s="14"/>
      <c r="K52" s="20"/>
      <c r="L52" s="14"/>
      <c r="M52" s="14"/>
      <c r="N52" s="20"/>
      <c r="O52" s="14">
        <v>59300</v>
      </c>
      <c r="P52" s="14">
        <v>49400</v>
      </c>
      <c r="Q52" s="20">
        <f t="shared" si="5"/>
        <v>83.31</v>
      </c>
      <c r="R52" s="14"/>
      <c r="S52" s="14"/>
      <c r="T52" s="20"/>
      <c r="U52" s="14">
        <v>40000</v>
      </c>
      <c r="V52" s="14">
        <v>39500</v>
      </c>
      <c r="W52" s="20">
        <f t="shared" si="7"/>
        <v>98.75</v>
      </c>
      <c r="X52" s="14"/>
      <c r="Y52" s="14"/>
      <c r="Z52" s="20"/>
      <c r="AA52" s="14"/>
      <c r="AB52" s="14"/>
      <c r="AC52" s="20"/>
      <c r="AD52" s="14"/>
      <c r="AE52" s="14"/>
      <c r="AF52" s="20"/>
      <c r="AG52" s="14"/>
      <c r="AH52" s="14"/>
      <c r="AI52" s="20"/>
      <c r="AJ52" s="14"/>
      <c r="AK52" s="14"/>
      <c r="AL52" s="20"/>
      <c r="AM52" s="14"/>
      <c r="AN52" s="20"/>
      <c r="AO52" s="20"/>
      <c r="AP52" s="20"/>
      <c r="AQ52" s="20"/>
      <c r="AR52" s="20"/>
      <c r="AS52" s="1"/>
      <c r="AT52" s="1"/>
      <c r="AU52" s="1"/>
      <c r="AV52" s="1"/>
      <c r="AW52" s="1"/>
      <c r="AX52" s="1"/>
    </row>
  </sheetData>
  <autoFilter ref="A7:AX52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99" fitToWidth="2" orientation="landscape" useFirstPageNumber="1" r:id="rId1"/>
  <headerFooter alignWithMargins="0">
    <oddHeader>&amp;R&amp;P</oddHeader>
  </headerFooter>
  <colBreaks count="1" manualBreakCount="1">
    <brk id="23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MedvedevSM</cp:lastModifiedBy>
  <cp:lastPrinted>2019-11-20T10:25:05Z</cp:lastPrinted>
  <dcterms:created xsi:type="dcterms:W3CDTF">2005-04-12T02:52:04Z</dcterms:created>
  <dcterms:modified xsi:type="dcterms:W3CDTF">2019-11-20T10:25:08Z</dcterms:modified>
</cp:coreProperties>
</file>